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DBBA4BBE-984B-41EF-BF17-134582773051}" xr6:coauthVersionLast="36" xr6:coauthVersionMax="36" xr10:uidLastSave="{00000000-0000-0000-0000-000000000000}"/>
  <bookViews>
    <workbookView xWindow="0" yWindow="0" windowWidth="28800" windowHeight="13425" xr2:uid="{63AAB50D-FFA9-48C8-94AF-3C44D24B3783}"/>
  </bookViews>
  <sheets>
    <sheet name="別紙9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9">#REF!</definedName>
    <definedName name="_new1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別紙91!$A$1:$S$59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#REF!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J8" i="1" s="1"/>
  <c r="D8" i="1"/>
  <c r="D9" i="1" s="1"/>
  <c r="E8" i="1"/>
  <c r="E9" i="1" s="1"/>
  <c r="F8" i="1"/>
  <c r="G8" i="1"/>
  <c r="H8" i="1"/>
  <c r="I8" i="1"/>
  <c r="I9" i="1" s="1"/>
  <c r="Z8" i="1"/>
  <c r="Z9" i="1" s="1"/>
  <c r="AA8" i="1"/>
  <c r="AB8" i="1"/>
  <c r="AC8" i="1"/>
  <c r="AD8" i="1"/>
  <c r="AD9" i="1" s="1"/>
  <c r="AE8" i="1"/>
  <c r="AF8" i="1"/>
  <c r="AF9" i="1" s="1"/>
  <c r="G9" i="1"/>
  <c r="H9" i="1"/>
  <c r="AC9" i="1"/>
  <c r="AE9" i="1"/>
  <c r="O12" i="1"/>
  <c r="R15" i="1"/>
  <c r="S15" i="1"/>
  <c r="T15" i="1"/>
  <c r="U15" i="1"/>
  <c r="V15" i="1"/>
  <c r="AH11" i="1" s="1"/>
  <c r="AH15" i="1"/>
  <c r="R16" i="1"/>
  <c r="S16" i="1"/>
  <c r="T16" i="1"/>
  <c r="U16" i="1"/>
  <c r="R17" i="1"/>
  <c r="S17" i="1"/>
  <c r="S10" i="1" s="1"/>
  <c r="T17" i="1"/>
  <c r="U17" i="1"/>
  <c r="U51" i="1" s="1"/>
  <c r="T7" i="1" s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R37" i="1"/>
  <c r="S37" i="1"/>
  <c r="T37" i="1"/>
  <c r="U37" i="1"/>
  <c r="R38" i="1"/>
  <c r="S38" i="1"/>
  <c r="T38" i="1"/>
  <c r="U38" i="1"/>
  <c r="R39" i="1"/>
  <c r="S39" i="1"/>
  <c r="T39" i="1"/>
  <c r="U39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0" i="1"/>
  <c r="S50" i="1"/>
  <c r="T50" i="1"/>
  <c r="U50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R8" i="1" s="1"/>
  <c r="S51" i="1"/>
  <c r="R7" i="1" s="1"/>
  <c r="T51" i="1"/>
  <c r="T8" i="1" s="1"/>
  <c r="R52" i="1"/>
  <c r="AA9" i="1" s="1"/>
  <c r="T52" i="1"/>
  <c r="R53" i="1"/>
  <c r="T53" i="1"/>
  <c r="U10" i="1" l="1"/>
  <c r="AB9" i="1"/>
  <c r="F9" i="1"/>
  <c r="T10" i="1"/>
  <c r="V11" i="1"/>
  <c r="R9" i="1" s="1"/>
  <c r="R10" i="1"/>
  <c r="C9" i="1"/>
  <c r="AG8" i="1"/>
  <c r="T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R15" authorId="0" shapeId="0" xr:uid="{00000000-0006-0000-0000-000001000000}">
      <text>
        <r>
          <rPr>
            <sz val="11"/>
            <color indexed="81"/>
            <rFont val="MS P ゴシック"/>
            <family val="3"/>
            <charset val="128"/>
          </rPr>
          <t>利用時間未入力の場合は、エラーになります</t>
        </r>
      </text>
    </comment>
  </commentList>
</comments>
</file>

<file path=xl/sharedStrings.xml><?xml version="1.0" encoding="utf-8"?>
<sst xmlns="http://schemas.openxmlformats.org/spreadsheetml/2006/main" count="61" uniqueCount="52">
  <si>
    <t>代表者</t>
    <rPh sb="0" eb="3">
      <t>ダイヒョウシャ</t>
    </rPh>
    <phoneticPr fontId="4"/>
  </si>
  <si>
    <t>法人名</t>
    <rPh sb="0" eb="2">
      <t>ホウジン</t>
    </rPh>
    <rPh sb="2" eb="3">
      <t>メイ</t>
    </rPh>
    <phoneticPr fontId="4"/>
  </si>
  <si>
    <r>
      <t>　（　</t>
    </r>
    <r>
      <rPr>
        <sz val="14"/>
        <color indexed="10"/>
        <rFont val="ＭＳ Ｐゴシック"/>
        <family val="3"/>
        <charset val="128"/>
      </rPr>
      <t>事業所名</t>
    </r>
    <r>
      <rPr>
        <sz val="14"/>
        <color indexed="8"/>
        <rFont val="ＭＳ Ｐゴシック"/>
        <family val="3"/>
        <charset val="128"/>
      </rPr>
      <t>　）　における　　年　　月～　　年　　月までの利用回数等は、上記のとおり相違ありません。</t>
    </r>
    <rPh sb="3" eb="6">
      <t>ジギョウショ</t>
    </rPh>
    <rPh sb="6" eb="7">
      <t>メイ</t>
    </rPh>
    <rPh sb="16" eb="17">
      <t>ネン</t>
    </rPh>
    <rPh sb="19" eb="20">
      <t>ツキ</t>
    </rPh>
    <rPh sb="23" eb="24">
      <t>ネン</t>
    </rPh>
    <rPh sb="26" eb="27">
      <t>ツキ</t>
    </rPh>
    <rPh sb="30" eb="32">
      <t>リヨウ</t>
    </rPh>
    <rPh sb="32" eb="34">
      <t>カイスウ</t>
    </rPh>
    <rPh sb="34" eb="35">
      <t>トウ</t>
    </rPh>
    <rPh sb="37" eb="39">
      <t>ジョウキ</t>
    </rPh>
    <rPh sb="43" eb="45">
      <t>ソウイ</t>
    </rPh>
    <phoneticPr fontId="4"/>
  </si>
  <si>
    <t>　　年　　月　　日</t>
    <rPh sb="2" eb="3">
      <t>ネン</t>
    </rPh>
    <rPh sb="5" eb="6">
      <t>ツキ</t>
    </rPh>
    <rPh sb="8" eb="9">
      <t>ニチ</t>
    </rPh>
    <phoneticPr fontId="4"/>
  </si>
  <si>
    <t>利用定員</t>
    <rPh sb="0" eb="2">
      <t>リヨウ</t>
    </rPh>
    <rPh sb="2" eb="4">
      <t>テイイン</t>
    </rPh>
    <phoneticPr fontId="4"/>
  </si>
  <si>
    <t>開所日数</t>
    <rPh sb="0" eb="2">
      <t>カイショ</t>
    </rPh>
    <rPh sb="2" eb="4">
      <t>ニッスウ</t>
    </rPh>
    <phoneticPr fontId="4"/>
  </si>
  <si>
    <t>延べ利用者数</t>
    <rPh sb="0" eb="1">
      <t>ノ</t>
    </rPh>
    <rPh sb="2" eb="5">
      <t>リヨウシャ</t>
    </rPh>
    <rPh sb="5" eb="6">
      <t>スウ</t>
    </rPh>
    <phoneticPr fontId="4"/>
  </si>
  <si>
    <t>区分4以下で行動関連項目10点以上等</t>
    <rPh sb="0" eb="2">
      <t>クブン</t>
    </rPh>
    <rPh sb="3" eb="5">
      <t>イカ</t>
    </rPh>
    <rPh sb="15" eb="17">
      <t>イジョウ</t>
    </rPh>
    <rPh sb="17" eb="18">
      <t>トウ</t>
    </rPh>
    <phoneticPr fontId="2"/>
  </si>
  <si>
    <t>延べ区分</t>
    <rPh sb="0" eb="1">
      <t>ノ</t>
    </rPh>
    <rPh sb="2" eb="4">
      <t>クブン</t>
    </rPh>
    <phoneticPr fontId="2"/>
  </si>
  <si>
    <t>利用延</t>
    <rPh sb="0" eb="2">
      <t>リヨウ</t>
    </rPh>
    <rPh sb="2" eb="3">
      <t>ノ</t>
    </rPh>
    <phoneticPr fontId="2"/>
  </si>
  <si>
    <t>延べ区分</t>
    <phoneticPr fontId="2"/>
  </si>
  <si>
    <t>合計</t>
    <rPh sb="0" eb="2">
      <t>ゴウケイ</t>
    </rPh>
    <phoneticPr fontId="4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</si>
  <si>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</si>
  <si>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</si>
  <si>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</si>
  <si>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</si>
  <si>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</si>
  <si>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</si>
  <si>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</si>
  <si>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</si>
  <si>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</si>
  <si>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</si>
  <si>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  <phoneticPr fontId="4"/>
  </si>
  <si>
    <t>4月</t>
    <phoneticPr fontId="4"/>
  </si>
  <si>
    <t>実人数実績
（参考）</t>
    <rPh sb="0" eb="3">
      <t>ジツニンズウ</t>
    </rPh>
    <rPh sb="3" eb="5">
      <t>ジッセキ</t>
    </rPh>
    <rPh sb="7" eb="9">
      <t>サンコウ</t>
    </rPh>
    <phoneticPr fontId="2"/>
  </si>
  <si>
    <t>算定区分に
係る利用実績</t>
    <rPh sb="0" eb="1">
      <t>サンテイ</t>
    </rPh>
    <rPh sb="1" eb="3">
      <t>クブン</t>
    </rPh>
    <rPh sb="4" eb="5">
      <t>カカ</t>
    </rPh>
    <rPh sb="7" eb="9">
      <t>リヨウ</t>
    </rPh>
    <rPh sb="9" eb="11">
      <t>ジッセキ</t>
    </rPh>
    <phoneticPr fontId="2"/>
  </si>
  <si>
    <t>利　用　日　数</t>
    <rPh sb="0" eb="1">
      <t>リヨウ</t>
    </rPh>
    <rPh sb="2" eb="3">
      <t>ヨウ</t>
    </rPh>
    <rPh sb="4" eb="5">
      <t>ヒ</t>
    </rPh>
    <rPh sb="6" eb="7">
      <t>スウ</t>
    </rPh>
    <phoneticPr fontId="4"/>
  </si>
  <si>
    <t>行動関連項目10点以上又は喀痰吸引等を必要とする者</t>
    <phoneticPr fontId="2"/>
  </si>
  <si>
    <t>利用時間</t>
    <rPh sb="0" eb="4">
      <t>リヨウジカン</t>
    </rPh>
    <phoneticPr fontId="2"/>
  </si>
  <si>
    <t>障害支援区分</t>
    <rPh sb="0" eb="2">
      <t>ショウガイ</t>
    </rPh>
    <rPh sb="2" eb="4">
      <t>シエン</t>
    </rPh>
    <rPh sb="4" eb="6">
      <t>クブン</t>
    </rPh>
    <phoneticPr fontId="4"/>
  </si>
  <si>
    <r>
      <t>　　　　　　</t>
    </r>
    <r>
      <rPr>
        <sz val="11"/>
        <color indexed="8"/>
        <rFont val="ＭＳ Ｐゴシック"/>
        <family val="3"/>
        <charset val="128"/>
      </rPr>
      <t>年月
　　　　　　日数</t>
    </r>
    <r>
      <rPr>
        <sz val="12"/>
        <color indexed="8"/>
        <rFont val="ＭＳ Ｐゴシック"/>
        <family val="3"/>
        <charset val="128"/>
      </rPr>
      <t xml:space="preserve">　　　　　　　
</t>
    </r>
    <r>
      <rPr>
        <sz val="11"/>
        <color indexed="8"/>
        <rFont val="ＭＳ Ｐゴシック"/>
        <family val="3"/>
        <charset val="128"/>
      </rPr>
      <t>利用者名　</t>
    </r>
    <r>
      <rPr>
        <sz val="12"/>
        <color indexed="8"/>
        <rFont val="ＭＳ Ｐゴシック"/>
        <family val="3"/>
        <charset val="128"/>
      </rPr>
      <t>　　　</t>
    </r>
    <rPh sb="6" eb="7">
      <t>ネン</t>
    </rPh>
    <rPh sb="7" eb="8">
      <t>ツキ</t>
    </rPh>
    <rPh sb="27" eb="30">
      <t>リヨウシャ</t>
    </rPh>
    <rPh sb="30" eb="31">
      <t>メイ</t>
    </rPh>
    <phoneticPr fontId="4"/>
  </si>
  <si>
    <t>No.</t>
    <phoneticPr fontId="4"/>
  </si>
  <si>
    <t>必要職員数</t>
    <rPh sb="0" eb="5">
      <t>ヒツヨウショクインスウ</t>
    </rPh>
    <phoneticPr fontId="2"/>
  </si>
  <si>
    <t>配置加算区分</t>
    <rPh sb="0" eb="2">
      <t>ハイチ</t>
    </rPh>
    <rPh sb="2" eb="6">
      <t>カサンクブン</t>
    </rPh>
    <phoneticPr fontId="2"/>
  </si>
  <si>
    <t>年度途中で利用者の利用時間等が変更になった場合は、行を分けて記入してください。</t>
    <rPh sb="0" eb="2">
      <t>ネンド</t>
    </rPh>
    <rPh sb="2" eb="4">
      <t>トチュウ</t>
    </rPh>
    <rPh sb="5" eb="8">
      <t>リヨウシャ</t>
    </rPh>
    <rPh sb="9" eb="13">
      <t>リヨウジカン</t>
    </rPh>
    <rPh sb="13" eb="14">
      <t>トウ</t>
    </rPh>
    <rPh sb="15" eb="17">
      <t>ヘンコウ</t>
    </rPh>
    <rPh sb="21" eb="23">
      <t>バアイ</t>
    </rPh>
    <rPh sb="25" eb="26">
      <t>ギョウ</t>
    </rPh>
    <rPh sb="27" eb="28">
      <t>ワ</t>
    </rPh>
    <rPh sb="30" eb="32">
      <t>キニュウ</t>
    </rPh>
    <phoneticPr fontId="2"/>
  </si>
  <si>
    <t>定員に対する利用率</t>
    <rPh sb="0" eb="2">
      <t>テイイン</t>
    </rPh>
    <rPh sb="3" eb="4">
      <t>タイ</t>
    </rPh>
    <rPh sb="6" eb="9">
      <t>リヨウリツ</t>
    </rPh>
    <phoneticPr fontId="4"/>
  </si>
  <si>
    <t>区分5,6等の者
の利用日数</t>
    <rPh sb="0" eb="2">
      <t>クブン</t>
    </rPh>
    <rPh sb="5" eb="6">
      <t>トウ</t>
    </rPh>
    <rPh sb="7" eb="8">
      <t>モノ</t>
    </rPh>
    <rPh sb="10" eb="12">
      <t>リヨウ</t>
    </rPh>
    <rPh sb="12" eb="14">
      <t>ニッスウ</t>
    </rPh>
    <phoneticPr fontId="4"/>
  </si>
  <si>
    <t>平均利用者数(区分毎)</t>
    <rPh sb="0" eb="2">
      <t>ヘイキン</t>
    </rPh>
    <rPh sb="2" eb="5">
      <t>リヨウシャ</t>
    </rPh>
    <rPh sb="5" eb="6">
      <t>スウ</t>
    </rPh>
    <rPh sb="7" eb="9">
      <t>クブン</t>
    </rPh>
    <rPh sb="9" eb="10">
      <t>マイ</t>
    </rPh>
    <phoneticPr fontId="4"/>
  </si>
  <si>
    <t>区分5,6等該当利用者割合</t>
    <rPh sb="0" eb="2">
      <t>クブン</t>
    </rPh>
    <rPh sb="5" eb="6">
      <t>トウ</t>
    </rPh>
    <rPh sb="6" eb="8">
      <t>ガイトウ</t>
    </rPh>
    <rPh sb="8" eb="11">
      <t>リヨウシャ</t>
    </rPh>
    <rPh sb="11" eb="13">
      <t>ワリアイ</t>
    </rPh>
    <phoneticPr fontId="4"/>
  </si>
  <si>
    <t>利用日数</t>
    <rPh sb="0" eb="2">
      <t>リヨウ</t>
    </rPh>
    <rPh sb="2" eb="4">
      <t>ニッスウ</t>
    </rPh>
    <phoneticPr fontId="4"/>
  </si>
  <si>
    <t>前年度平均利用者数</t>
    <rPh sb="0" eb="3">
      <t>ゼンネンド</t>
    </rPh>
    <rPh sb="3" eb="5">
      <t>ヘイキン</t>
    </rPh>
    <rPh sb="5" eb="8">
      <t>リヨウシャ</t>
    </rPh>
    <rPh sb="8" eb="9">
      <t>スウ</t>
    </rPh>
    <phoneticPr fontId="4"/>
  </si>
  <si>
    <t>なし</t>
    <phoneticPr fontId="4"/>
  </si>
  <si>
    <t>平均障害支援区分</t>
    <rPh sb="0" eb="2">
      <t>ヘイキン</t>
    </rPh>
    <rPh sb="2" eb="4">
      <t>ショウガイ</t>
    </rPh>
    <rPh sb="4" eb="6">
      <t>シエン</t>
    </rPh>
    <rPh sb="6" eb="8">
      <t>クブン</t>
    </rPh>
    <phoneticPr fontId="4"/>
  </si>
  <si>
    <t>実人数実績(参考)</t>
    <rPh sb="0" eb="3">
      <t>ジツニンズウ</t>
    </rPh>
    <rPh sb="3" eb="5">
      <t>ジッセキ</t>
    </rPh>
    <rPh sb="6" eb="8">
      <t>サンコウ</t>
    </rPh>
    <phoneticPr fontId="2"/>
  </si>
  <si>
    <t>算定等に係る実績</t>
    <rPh sb="0" eb="2">
      <t>サンテイ</t>
    </rPh>
    <rPh sb="2" eb="3">
      <t>ナド</t>
    </rPh>
    <rPh sb="4" eb="5">
      <t>カカ</t>
    </rPh>
    <rPh sb="6" eb="8">
      <t>ジッセキ</t>
    </rPh>
    <phoneticPr fontId="2"/>
  </si>
  <si>
    <t>【障害支援区分ごとの集計】</t>
    <rPh sb="1" eb="3">
      <t>ショウガイ</t>
    </rPh>
    <rPh sb="3" eb="5">
      <t>シエン</t>
    </rPh>
    <rPh sb="5" eb="7">
      <t>クブン</t>
    </rPh>
    <rPh sb="10" eb="12">
      <t>シュウケイ</t>
    </rPh>
    <phoneticPr fontId="4"/>
  </si>
  <si>
    <t>※↓実人数実績に必要な数値</t>
    <rPh sb="2" eb="5">
      <t>ジツニンズウ</t>
    </rPh>
    <rPh sb="5" eb="7">
      <t>ジッセキ</t>
    </rPh>
    <rPh sb="8" eb="10">
      <t>ヒツヨウ</t>
    </rPh>
    <rPh sb="11" eb="13">
      <t>スウチ</t>
    </rPh>
    <phoneticPr fontId="2"/>
  </si>
  <si>
    <t>生活介護</t>
    <rPh sb="0" eb="4">
      <t>セイカツカイゴ</t>
    </rPh>
    <phoneticPr fontId="2"/>
  </si>
  <si>
    <t>サービス名</t>
    <rPh sb="4" eb="5">
      <t>メイ</t>
    </rPh>
    <phoneticPr fontId="4"/>
  </si>
  <si>
    <t>事業所名</t>
    <rPh sb="0" eb="3">
      <t>ジギョウショ</t>
    </rPh>
    <rPh sb="3" eb="4">
      <t>メイ</t>
    </rPh>
    <phoneticPr fontId="4"/>
  </si>
  <si>
    <t>　　年度　生活介護平均利用者・平均障害支援区分等算出表</t>
    <rPh sb="2" eb="4">
      <t>ネンド</t>
    </rPh>
    <rPh sb="5" eb="9">
      <t>セイカツカイゴ</t>
    </rPh>
    <rPh sb="9" eb="11">
      <t>ヘイキン</t>
    </rPh>
    <rPh sb="11" eb="14">
      <t>リヨウシャ</t>
    </rPh>
    <rPh sb="15" eb="17">
      <t>ヘイキン</t>
    </rPh>
    <rPh sb="17" eb="19">
      <t>ショウガイ</t>
    </rPh>
    <rPh sb="19" eb="21">
      <t>シエン</t>
    </rPh>
    <rPh sb="21" eb="23">
      <t>クブン</t>
    </rPh>
    <rPh sb="23" eb="24">
      <t>トウ</t>
    </rPh>
    <rPh sb="24" eb="26">
      <t>サンシュツ</t>
    </rPh>
    <rPh sb="26" eb="27">
      <t>ヒョウ</t>
    </rPh>
    <phoneticPr fontId="4"/>
  </si>
  <si>
    <t>（別紙９１）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</si>
</sst>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#&quot;月&quot;"/>
    <numFmt numFmtId="178" formatCode="#,##0.00_ "/>
    <numFmt numFmtId="179" formatCode="#,##0.0_ "/>
    <numFmt numFmtId="180" formatCode="0.0%"/>
    <numFmt numFmtId="181" formatCode="#,##0_ "/>
  </numFmts>
  <fonts count="3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  <font>
      <sz val="6"/>
      <color theme="1"/>
      <name val="游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9"/>
      <name val="ＭＳ ゴシック"/>
      <family val="3"/>
      <charset val="128"/>
    </font>
    <font>
      <sz val="11"/>
      <color theme="3" tint="0.3999755851924192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5" fillId="0" borderId="0"/>
  </cellStyleXfs>
  <cellXfs count="13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left" vertical="center"/>
    </xf>
    <xf numFmtId="176" fontId="12" fillId="2" borderId="3" xfId="1" applyNumberFormat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 shrinkToFit="1"/>
    </xf>
    <xf numFmtId="176" fontId="12" fillId="3" borderId="3" xfId="1" applyNumberFormat="1" applyFont="1" applyFill="1" applyBorder="1" applyAlignment="1">
      <alignment horizontal="center" vertical="center" shrinkToFit="1"/>
    </xf>
    <xf numFmtId="0" fontId="3" fillId="3" borderId="4" xfId="1" applyFont="1" applyFill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12" fillId="3" borderId="5" xfId="1" applyFont="1" applyFill="1" applyBorder="1" applyAlignment="1">
      <alignment horizontal="center" vertical="center" shrinkToFit="1"/>
    </xf>
    <xf numFmtId="0" fontId="12" fillId="3" borderId="6" xfId="1" applyFont="1" applyFill="1" applyBorder="1" applyAlignment="1">
      <alignment horizontal="center" vertical="center" shrinkToFit="1"/>
    </xf>
    <xf numFmtId="0" fontId="3" fillId="3" borderId="5" xfId="1" applyFont="1" applyFill="1" applyBorder="1" applyAlignment="1">
      <alignment horizontal="center" vertical="center" shrinkToFit="1"/>
    </xf>
    <xf numFmtId="0" fontId="3" fillId="3" borderId="7" xfId="1" applyFont="1" applyFill="1" applyBorder="1" applyAlignment="1">
      <alignment horizontal="center" vertical="center" shrinkToFit="1"/>
    </xf>
    <xf numFmtId="0" fontId="12" fillId="2" borderId="6" xfId="1" applyFont="1" applyFill="1" applyBorder="1" applyAlignment="1">
      <alignment horizontal="center" vertical="center" shrinkToFit="1"/>
    </xf>
    <xf numFmtId="0" fontId="3" fillId="2" borderId="8" xfId="1" applyFont="1" applyFill="1" applyBorder="1" applyAlignment="1">
      <alignment horizontal="center" vertical="center" shrinkToFit="1"/>
    </xf>
    <xf numFmtId="0" fontId="3" fillId="3" borderId="8" xfId="1" applyFont="1" applyFill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shrinkToFit="1"/>
    </xf>
    <xf numFmtId="0" fontId="12" fillId="3" borderId="10" xfId="1" applyFont="1" applyFill="1" applyBorder="1" applyAlignment="1">
      <alignment horizontal="center" vertical="center" shrinkToFit="1"/>
    </xf>
    <xf numFmtId="38" fontId="12" fillId="2" borderId="11" xfId="3" applyFont="1" applyFill="1" applyBorder="1" applyAlignment="1">
      <alignment horizontal="center" vertical="center" shrinkToFit="1"/>
    </xf>
    <xf numFmtId="38" fontId="12" fillId="3" borderId="11" xfId="3" applyFont="1" applyFill="1" applyBorder="1" applyAlignment="1">
      <alignment horizontal="center" vertical="center" shrinkToFit="1"/>
    </xf>
    <xf numFmtId="0" fontId="12" fillId="3" borderId="5" xfId="1" applyFont="1" applyFill="1" applyBorder="1" applyAlignment="1">
      <alignment horizontal="center" vertical="center" shrinkToFit="1"/>
    </xf>
    <xf numFmtId="0" fontId="12" fillId="3" borderId="7" xfId="1" applyFont="1" applyFill="1" applyBorder="1" applyAlignment="1">
      <alignment horizontal="center" vertical="center" shrinkToFit="1"/>
    </xf>
    <xf numFmtId="0" fontId="3" fillId="2" borderId="12" xfId="1" applyFont="1" applyFill="1" applyBorder="1" applyAlignment="1">
      <alignment horizontal="center" vertical="center" shrinkToFit="1"/>
    </xf>
    <xf numFmtId="0" fontId="3" fillId="2" borderId="13" xfId="1" applyFont="1" applyFill="1" applyBorder="1" applyAlignment="1">
      <alignment horizontal="center" vertical="center" shrinkToFit="1"/>
    </xf>
    <xf numFmtId="0" fontId="3" fillId="3" borderId="14" xfId="1" applyFont="1" applyFill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 shrinkToFit="1"/>
    </xf>
    <xf numFmtId="0" fontId="3" fillId="0" borderId="15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8" xfId="1" quotePrefix="1" applyFont="1" applyBorder="1" applyAlignment="1">
      <alignment horizontal="center" vertical="center" shrinkToFit="1"/>
    </xf>
    <xf numFmtId="0" fontId="3" fillId="0" borderId="9" xfId="1" quotePrefix="1" applyFont="1" applyBorder="1" applyAlignment="1">
      <alignment horizontal="center" vertical="center" shrinkToFit="1"/>
    </xf>
    <xf numFmtId="0" fontId="3" fillId="0" borderId="12" xfId="1" quotePrefix="1" applyFont="1" applyBorder="1" applyAlignment="1">
      <alignment horizontal="center" vertical="center" shrinkToFit="1"/>
    </xf>
    <xf numFmtId="0" fontId="13" fillId="0" borderId="12" xfId="1" quotePrefix="1" applyFont="1" applyBorder="1" applyAlignment="1">
      <alignment horizontal="center" vertical="center" shrinkToFit="1"/>
    </xf>
    <xf numFmtId="0" fontId="3" fillId="0" borderId="16" xfId="1" quotePrefix="1" applyFont="1" applyBorder="1" applyAlignment="1">
      <alignment horizontal="center" vertical="center" shrinkToFit="1"/>
    </xf>
    <xf numFmtId="0" fontId="1" fillId="3" borderId="17" xfId="1" applyFill="1" applyBorder="1" applyAlignment="1">
      <alignment horizontal="center" vertical="center" shrinkToFit="1"/>
    </xf>
    <xf numFmtId="0" fontId="3" fillId="2" borderId="15" xfId="1" applyFont="1" applyFill="1" applyBorder="1" applyAlignment="1">
      <alignment horizontal="center" vertical="center" shrinkToFit="1"/>
    </xf>
    <xf numFmtId="0" fontId="3" fillId="0" borderId="18" xfId="1" applyFont="1" applyBorder="1" applyAlignment="1">
      <alignment horizontal="center" vertical="center" shrinkToFit="1"/>
    </xf>
    <xf numFmtId="0" fontId="3" fillId="0" borderId="19" xfId="1" quotePrefix="1" applyFont="1" applyBorder="1" applyAlignment="1">
      <alignment horizontal="center" vertical="center" shrinkToFit="1"/>
    </xf>
    <xf numFmtId="0" fontId="1" fillId="0" borderId="20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 shrinkToFit="1"/>
    </xf>
    <xf numFmtId="0" fontId="1" fillId="3" borderId="23" xfId="1" applyFill="1" applyBorder="1" applyAlignment="1">
      <alignment horizontal="center" vertical="center" shrinkToFit="1"/>
    </xf>
    <xf numFmtId="0" fontId="14" fillId="0" borderId="0" xfId="1" applyFont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shrinkToFit="1"/>
    </xf>
    <xf numFmtId="0" fontId="15" fillId="2" borderId="24" xfId="1" applyFont="1" applyFill="1" applyBorder="1">
      <alignment vertical="center"/>
    </xf>
    <xf numFmtId="0" fontId="17" fillId="3" borderId="11" xfId="4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177" fontId="19" fillId="3" borderId="11" xfId="1" quotePrefix="1" applyNumberFormat="1" applyFont="1" applyFill="1" applyBorder="1" applyAlignment="1">
      <alignment horizontal="center" vertical="center"/>
    </xf>
    <xf numFmtId="0" fontId="20" fillId="3" borderId="24" xfId="1" applyFont="1" applyFill="1" applyBorder="1" applyAlignment="1">
      <alignment horizontal="center" vertical="center" wrapText="1"/>
    </xf>
    <xf numFmtId="0" fontId="1" fillId="3" borderId="24" xfId="1" applyFill="1" applyBorder="1" applyAlignment="1">
      <alignment horizontal="center" vertical="center" wrapText="1"/>
    </xf>
    <xf numFmtId="0" fontId="11" fillId="3" borderId="25" xfId="1" applyFont="1" applyFill="1" applyBorder="1" applyAlignment="1">
      <alignment horizontal="left" vertical="center"/>
    </xf>
    <xf numFmtId="0" fontId="1" fillId="3" borderId="26" xfId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177" fontId="21" fillId="3" borderId="5" xfId="1" quotePrefix="1" applyNumberFormat="1" applyFont="1" applyFill="1" applyBorder="1" applyAlignment="1">
      <alignment horizontal="center" vertical="center" shrinkToFit="1"/>
    </xf>
    <xf numFmtId="177" fontId="21" fillId="3" borderId="7" xfId="1" quotePrefix="1" applyNumberFormat="1" applyFont="1" applyFill="1" applyBorder="1" applyAlignment="1">
      <alignment horizontal="center" vertical="center" wrapText="1" shrinkToFit="1"/>
    </xf>
    <xf numFmtId="177" fontId="19" fillId="3" borderId="27" xfId="1" quotePrefix="1" applyNumberFormat="1" applyFont="1" applyFill="1" applyBorder="1" applyAlignment="1">
      <alignment horizontal="center" vertical="center"/>
    </xf>
    <xf numFmtId="177" fontId="19" fillId="3" borderId="7" xfId="1" quotePrefix="1" applyNumberFormat="1" applyFont="1" applyFill="1" applyBorder="1" applyAlignment="1">
      <alignment horizontal="center" vertical="center"/>
    </xf>
    <xf numFmtId="0" fontId="20" fillId="3" borderId="28" xfId="1" applyFont="1" applyFill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1" fillId="3" borderId="29" xfId="1" applyFont="1" applyFill="1" applyBorder="1" applyAlignment="1">
      <alignment horizontal="left" vertical="center" wrapText="1"/>
    </xf>
    <xf numFmtId="0" fontId="1" fillId="3" borderId="30" xfId="1" applyFill="1" applyBorder="1" applyAlignment="1">
      <alignment horizontal="center" vertical="center"/>
    </xf>
    <xf numFmtId="178" fontId="11" fillId="0" borderId="0" xfId="1" applyNumberFormat="1" applyFont="1" applyBorder="1" applyAlignment="1">
      <alignment horizontal="center" vertical="center" shrinkToFit="1"/>
    </xf>
    <xf numFmtId="0" fontId="11" fillId="4" borderId="5" xfId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24" fillId="0" borderId="0" xfId="1" applyFont="1" applyAlignment="1">
      <alignment horizontal="left" vertical="center"/>
    </xf>
    <xf numFmtId="178" fontId="11" fillId="0" borderId="21" xfId="1" applyNumberFormat="1" applyFont="1" applyBorder="1" applyAlignment="1">
      <alignment horizontal="center" vertical="center" shrinkToFit="1"/>
    </xf>
    <xf numFmtId="178" fontId="11" fillId="0" borderId="19" xfId="1" applyNumberFormat="1" applyFont="1" applyBorder="1" applyAlignment="1">
      <alignment horizontal="center" vertical="center" shrinkToFit="1"/>
    </xf>
    <xf numFmtId="0" fontId="23" fillId="4" borderId="5" xfId="1" applyFont="1" applyFill="1" applyBorder="1" applyAlignment="1">
      <alignment horizontal="center" vertical="center"/>
    </xf>
    <xf numFmtId="0" fontId="23" fillId="4" borderId="7" xfId="1" applyFont="1" applyFill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25" fillId="0" borderId="0" xfId="1" applyFont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10" fontId="12" fillId="2" borderId="5" xfId="1" applyNumberFormat="1" applyFont="1" applyFill="1" applyBorder="1" applyAlignment="1">
      <alignment horizontal="center" vertical="center"/>
    </xf>
    <xf numFmtId="10" fontId="12" fillId="2" borderId="7" xfId="1" applyNumberFormat="1" applyFont="1" applyFill="1" applyBorder="1" applyAlignment="1">
      <alignment horizontal="center" vertical="center"/>
    </xf>
    <xf numFmtId="10" fontId="12" fillId="3" borderId="5" xfId="1" applyNumberFormat="1" applyFont="1" applyFill="1" applyBorder="1" applyAlignment="1">
      <alignment horizontal="center" vertical="center"/>
    </xf>
    <xf numFmtId="10" fontId="12" fillId="3" borderId="7" xfId="1" applyNumberFormat="1" applyFont="1" applyFill="1" applyBorder="1" applyAlignment="1">
      <alignment horizontal="center" vertical="center"/>
    </xf>
    <xf numFmtId="0" fontId="12" fillId="3" borderId="31" xfId="1" applyFont="1" applyFill="1" applyBorder="1" applyAlignment="1">
      <alignment horizontal="center" vertical="center" shrinkToFit="1"/>
    </xf>
    <xf numFmtId="0" fontId="12" fillId="3" borderId="32" xfId="1" applyFont="1" applyFill="1" applyBorder="1" applyAlignment="1">
      <alignment horizontal="center" vertical="center" shrinkToFit="1"/>
    </xf>
    <xf numFmtId="0" fontId="12" fillId="3" borderId="33" xfId="1" applyFont="1" applyFill="1" applyBorder="1" applyAlignment="1">
      <alignment horizontal="center" vertical="center" shrinkToFit="1"/>
    </xf>
    <xf numFmtId="0" fontId="11" fillId="0" borderId="0" xfId="1" applyFont="1" applyAlignment="1">
      <alignment horizontal="center" vertical="center" wrapText="1"/>
    </xf>
    <xf numFmtId="0" fontId="1" fillId="3" borderId="34" xfId="1" applyFill="1" applyBorder="1">
      <alignment vertical="center"/>
    </xf>
    <xf numFmtId="179" fontId="11" fillId="3" borderId="20" xfId="1" applyNumberFormat="1" applyFont="1" applyFill="1" applyBorder="1" applyAlignment="1">
      <alignment horizontal="center" vertical="center" shrinkToFit="1"/>
    </xf>
    <xf numFmtId="0" fontId="1" fillId="3" borderId="20" xfId="1" applyFill="1" applyBorder="1" applyAlignment="1">
      <alignment horizontal="center" vertical="center" shrinkToFit="1"/>
    </xf>
    <xf numFmtId="180" fontId="12" fillId="2" borderId="11" xfId="1" applyNumberFormat="1" applyFont="1" applyFill="1" applyBorder="1" applyAlignment="1">
      <alignment horizontal="center" vertical="center" shrinkToFit="1"/>
    </xf>
    <xf numFmtId="180" fontId="12" fillId="3" borderId="11" xfId="1" applyNumberFormat="1" applyFont="1" applyFill="1" applyBorder="1" applyAlignment="1">
      <alignment horizontal="center" vertical="center" shrinkToFi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27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181" fontId="11" fillId="3" borderId="20" xfId="1" applyNumberFormat="1" applyFont="1" applyFill="1" applyBorder="1" applyAlignment="1">
      <alignment vertical="center" shrinkToFit="1"/>
    </xf>
    <xf numFmtId="181" fontId="11" fillId="3" borderId="20" xfId="1" applyNumberFormat="1" applyFont="1" applyFill="1" applyBorder="1" applyAlignment="1">
      <alignment horizontal="center" vertical="center" shrinkToFit="1"/>
    </xf>
    <xf numFmtId="0" fontId="11" fillId="3" borderId="20" xfId="1" applyFont="1" applyFill="1" applyBorder="1" applyAlignment="1">
      <alignment horizontal="left" vertical="center" shrinkToFit="1"/>
    </xf>
    <xf numFmtId="0" fontId="12" fillId="2" borderId="11" xfId="1" applyFont="1" applyFill="1" applyBorder="1" applyAlignment="1">
      <alignment horizontal="center" vertical="center"/>
    </xf>
    <xf numFmtId="0" fontId="12" fillId="3" borderId="11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2" fillId="3" borderId="27" xfId="1" applyFont="1" applyFill="1" applyBorder="1" applyAlignment="1">
      <alignment horizontal="center" vertical="center"/>
    </xf>
    <xf numFmtId="0" fontId="12" fillId="3" borderId="7" xfId="1" applyFont="1" applyFill="1" applyBorder="1" applyAlignment="1">
      <alignment horizontal="center" vertical="center"/>
    </xf>
    <xf numFmtId="0" fontId="11" fillId="3" borderId="20" xfId="1" applyFont="1" applyFill="1" applyBorder="1" applyAlignment="1">
      <alignment horizontal="center" vertical="center"/>
    </xf>
    <xf numFmtId="0" fontId="11" fillId="3" borderId="20" xfId="1" applyFont="1" applyFill="1" applyBorder="1" applyAlignment="1">
      <alignment horizontal="center" vertical="center" wrapText="1"/>
    </xf>
    <xf numFmtId="0" fontId="11" fillId="3" borderId="20" xfId="1" applyFont="1" applyFill="1" applyBorder="1" applyAlignment="1">
      <alignment horizontal="left" vertical="center"/>
    </xf>
    <xf numFmtId="176" fontId="12" fillId="2" borderId="11" xfId="1" applyNumberFormat="1" applyFont="1" applyFill="1" applyBorder="1" applyAlignment="1">
      <alignment horizontal="center" vertical="center"/>
    </xf>
    <xf numFmtId="176" fontId="12" fillId="3" borderId="11" xfId="1" applyNumberFormat="1" applyFont="1" applyFill="1" applyBorder="1" applyAlignment="1">
      <alignment horizontal="center" vertical="center"/>
    </xf>
    <xf numFmtId="0" fontId="12" fillId="3" borderId="27" xfId="1" applyFont="1" applyFill="1" applyBorder="1" applyAlignment="1">
      <alignment horizontal="center" vertical="center" shrinkToFit="1"/>
    </xf>
    <xf numFmtId="0" fontId="15" fillId="2" borderId="5" xfId="1" applyFont="1" applyFill="1" applyBorder="1" applyAlignment="1">
      <alignment horizontal="center" vertical="center" shrinkToFit="1"/>
    </xf>
    <xf numFmtId="0" fontId="15" fillId="2" borderId="7" xfId="1" applyFont="1" applyFill="1" applyBorder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26" fillId="0" borderId="0" xfId="1" applyFont="1">
      <alignment vertical="center"/>
    </xf>
    <xf numFmtId="0" fontId="27" fillId="0" borderId="0" xfId="1" applyFont="1" applyAlignment="1">
      <alignment horizontal="center" vertical="center"/>
    </xf>
    <xf numFmtId="0" fontId="12" fillId="0" borderId="20" xfId="1" applyFont="1" applyBorder="1" applyAlignment="1">
      <alignment horizontal="center" vertical="center" shrinkToFit="1"/>
    </xf>
    <xf numFmtId="0" fontId="1" fillId="0" borderId="20" xfId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49" fontId="29" fillId="0" borderId="0" xfId="5" applyNumberFormat="1" applyFont="1" applyAlignment="1">
      <alignment horizontal="right" vertical="top"/>
    </xf>
    <xf numFmtId="0" fontId="30" fillId="0" borderId="0" xfId="1" applyFont="1">
      <alignment vertical="center"/>
    </xf>
    <xf numFmtId="0" fontId="31" fillId="0" borderId="0" xfId="1" applyFont="1">
      <alignment vertical="center"/>
    </xf>
  </cellXfs>
  <cellStyles count="6">
    <cellStyle name="桁区切り 2 2 2" xfId="3" xr:uid="{6413F548-9A70-444F-A3E5-312465F8B8B6}"/>
    <cellStyle name="標準" xfId="0" builtinId="0"/>
    <cellStyle name="標準 2" xfId="5" xr:uid="{4C3676E9-A1A4-4909-B9AF-E5D6F0944FDC}"/>
    <cellStyle name="標準 2 2 2" xfId="2" xr:uid="{541A8543-9BEC-4B12-BC3B-4ABBA67B988C}"/>
    <cellStyle name="標準 4 2 2" xfId="1" xr:uid="{B456FD66-63A7-49AC-B301-6F28AD3E1E5A}"/>
    <cellStyle name="標準 4_12 施設利用状況表（国庫補助金整備分）" xfId="4" xr:uid="{D3069F70-EAF7-409A-8E9E-37FFB655BB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66676</xdr:colOff>
      <xdr:row>0</xdr:row>
      <xdr:rowOff>70410</xdr:rowOff>
    </xdr:from>
    <xdr:to>
      <xdr:col>26</xdr:col>
      <xdr:colOff>168089</xdr:colOff>
      <xdr:row>3</xdr:row>
      <xdr:rowOff>268942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1A403F9E-05AD-41EE-9447-C1152538A8E2}"/>
            </a:ext>
          </a:extLst>
        </xdr:cNvPr>
        <xdr:cNvSpPr/>
      </xdr:nvSpPr>
      <xdr:spPr>
        <a:xfrm>
          <a:off x="14468476" y="70410"/>
          <a:ext cx="3530413" cy="884332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latin typeface="+mn-ea"/>
              <a:ea typeface="+mn-ea"/>
            </a:rPr>
            <a:t>着色部分入力しないでください。</a:t>
          </a:r>
          <a:br>
            <a:rPr kumimoji="1" lang="en-US" altLang="ja-JP" sz="1800" b="1">
              <a:latin typeface="+mn-ea"/>
              <a:ea typeface="+mn-ea"/>
            </a:rPr>
          </a:br>
          <a:r>
            <a:rPr kumimoji="1" lang="ja-JP" altLang="en-US" sz="1800" b="1">
              <a:latin typeface="+mn-ea"/>
              <a:ea typeface="+mn-ea"/>
            </a:rPr>
            <a:t>（自動計算されます）</a:t>
          </a:r>
          <a:endParaRPr kumimoji="1" lang="en-US" altLang="ja-JP" sz="1800" b="1">
            <a:latin typeface="+mn-ea"/>
            <a:ea typeface="+mn-ea"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605118</xdr:colOff>
      <xdr:row>5</xdr:row>
      <xdr:rowOff>33618</xdr:rowOff>
    </xdr:from>
    <xdr:to>
      <xdr:col>35</xdr:col>
      <xdr:colOff>302559</xdr:colOff>
      <xdr:row>16</xdr:row>
      <xdr:rowOff>123265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6308430B-B7F4-4AF5-B78D-D5BC89D2FBC4}"/>
            </a:ext>
          </a:extLst>
        </xdr:cNvPr>
        <xdr:cNvSpPr/>
      </xdr:nvSpPr>
      <xdr:spPr>
        <a:xfrm>
          <a:off x="16378518" y="1224243"/>
          <a:ext cx="7927041" cy="2709022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21</xdr:col>
      <xdr:colOff>123265</xdr:colOff>
      <xdr:row>16</xdr:row>
      <xdr:rowOff>100853</xdr:rowOff>
    </xdr:from>
    <xdr:to>
      <xdr:col>26</xdr:col>
      <xdr:colOff>224678</xdr:colOff>
      <xdr:row>24</xdr:row>
      <xdr:rowOff>149412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21362F90-F0A7-4895-A4D5-ADD0D2F3EFC9}"/>
            </a:ext>
          </a:extLst>
        </xdr:cNvPr>
        <xdr:cNvSpPr/>
      </xdr:nvSpPr>
      <xdr:spPr>
        <a:xfrm>
          <a:off x="14525065" y="3910853"/>
          <a:ext cx="3530413" cy="195355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latin typeface="+mn-ea"/>
              <a:ea typeface="+mn-ea"/>
            </a:rPr>
            <a:t>実人数実績は、時間区分によらない利用実績数です。</a:t>
          </a:r>
          <a:endParaRPr kumimoji="1" lang="en-US" altLang="ja-JP" sz="1800" b="1">
            <a:latin typeface="+mn-ea"/>
            <a:ea typeface="+mn-ea"/>
          </a:endParaRPr>
        </a:p>
        <a:p>
          <a:pPr algn="l"/>
          <a:r>
            <a:rPr kumimoji="1" lang="ja-JP" altLang="en-US" sz="1800" b="1">
              <a:latin typeface="+mn-ea"/>
              <a:ea typeface="+mn-ea"/>
            </a:rPr>
            <a:t>人員配置体制の計算には、「算定等に係る実績」の平均利用者数を使用してください。</a:t>
          </a:r>
          <a:endParaRPr kumimoji="1" lang="en-US" altLang="ja-JP" sz="1800" b="1">
            <a:latin typeface="+mn-ea"/>
            <a:ea typeface="+mn-e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91（記入例）"/>
      <sheetName val="障害児通所・入所給付費　体制等状況一覧_旧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E8CC-734B-4C34-A22B-D9DC79B3B0C2}">
  <sheetPr>
    <tabColor theme="8" tint="0.59999389629810485"/>
  </sheetPr>
  <dimension ref="A1:AJ59"/>
  <sheetViews>
    <sheetView tabSelected="1" view="pageBreakPreview" zoomScaleNormal="85" zoomScaleSheetLayoutView="100" workbookViewId="0"/>
  </sheetViews>
  <sheetFormatPr defaultColWidth="9" defaultRowHeight="18.75"/>
  <cols>
    <col min="1" max="1" width="3.375" style="1" customWidth="1"/>
    <col min="2" max="2" width="15.375" style="1" customWidth="1"/>
    <col min="3" max="5" width="5.625" style="1" customWidth="1"/>
    <col min="6" max="17" width="6.375" style="1" customWidth="1"/>
    <col min="18" max="18" width="6.75" style="1" customWidth="1"/>
    <col min="19" max="19" width="7" style="1" customWidth="1"/>
    <col min="20" max="21" width="6.625" style="1" customWidth="1"/>
    <col min="22" max="22" width="13.375" style="1" customWidth="1"/>
    <col min="23" max="23" width="1.625" style="1" customWidth="1"/>
    <col min="24" max="16384" width="9" style="1"/>
  </cols>
  <sheetData>
    <row r="1" spans="1:35">
      <c r="A1" s="129"/>
      <c r="B1" s="1" t="s">
        <v>51</v>
      </c>
      <c r="C1" s="128"/>
      <c r="D1" s="128"/>
      <c r="S1" s="127"/>
    </row>
    <row r="2" spans="1:35" ht="33">
      <c r="A2" s="126" t="s">
        <v>50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2"/>
      <c r="U2" s="122"/>
      <c r="V2" s="122"/>
    </row>
    <row r="3" spans="1:35" ht="12.75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2"/>
      <c r="U3" s="122"/>
      <c r="V3" s="122"/>
    </row>
    <row r="4" spans="1:35" ht="23.25" customHeight="1">
      <c r="A4" s="123"/>
      <c r="B4" s="125" t="s">
        <v>49</v>
      </c>
      <c r="C4" s="124"/>
      <c r="D4" s="124"/>
      <c r="E4" s="124"/>
      <c r="F4" s="124"/>
      <c r="G4" s="124"/>
      <c r="H4" s="124"/>
      <c r="I4" s="124"/>
      <c r="K4" s="48" t="s">
        <v>48</v>
      </c>
      <c r="L4" s="48"/>
      <c r="M4" s="124" t="s">
        <v>47</v>
      </c>
      <c r="N4" s="124"/>
      <c r="O4" s="124"/>
      <c r="P4" s="124"/>
      <c r="Q4" s="124"/>
      <c r="R4" s="124"/>
      <c r="S4" s="123"/>
      <c r="T4" s="122"/>
      <c r="U4" s="122"/>
      <c r="V4" s="122"/>
      <c r="AG4" s="5" t="s">
        <v>46</v>
      </c>
    </row>
    <row r="5" spans="1:35" ht="9" customHeight="1" thickBot="1">
      <c r="C5" s="121"/>
      <c r="D5" s="121"/>
      <c r="E5" s="121"/>
      <c r="F5" s="120"/>
      <c r="G5" s="120"/>
      <c r="J5" s="120"/>
      <c r="K5" s="120"/>
      <c r="M5" s="120"/>
      <c r="N5" s="120"/>
      <c r="O5" s="120"/>
      <c r="S5" s="119"/>
      <c r="T5" s="119"/>
      <c r="U5" s="119"/>
    </row>
    <row r="6" spans="1:35" ht="24.75" thickBot="1">
      <c r="B6" s="13" t="s">
        <v>45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32" t="s">
        <v>44</v>
      </c>
      <c r="S6" s="31"/>
      <c r="T6" s="117" t="s">
        <v>43</v>
      </c>
      <c r="U6" s="116"/>
    </row>
    <row r="7" spans="1:35" ht="19.5" customHeight="1" thickBot="1">
      <c r="B7" s="112" t="s">
        <v>29</v>
      </c>
      <c r="C7" s="110">
        <v>6</v>
      </c>
      <c r="D7" s="110">
        <v>5</v>
      </c>
      <c r="E7" s="110">
        <v>4</v>
      </c>
      <c r="F7" s="110">
        <v>3</v>
      </c>
      <c r="G7" s="110">
        <v>2</v>
      </c>
      <c r="H7" s="110">
        <v>1</v>
      </c>
      <c r="I7" s="111" t="s">
        <v>41</v>
      </c>
      <c r="J7" s="110" t="s">
        <v>11</v>
      </c>
      <c r="M7" s="32" t="s">
        <v>42</v>
      </c>
      <c r="N7" s="115"/>
      <c r="O7" s="115"/>
      <c r="P7" s="115"/>
      <c r="Q7" s="31"/>
      <c r="R7" s="114" t="e">
        <f>S51/R51</f>
        <v>#DIV/0!</v>
      </c>
      <c r="S7" s="114"/>
      <c r="T7" s="113" t="e">
        <f>U51/T51</f>
        <v>#DIV/0!</v>
      </c>
      <c r="U7" s="113"/>
      <c r="Y7" s="112" t="s">
        <v>29</v>
      </c>
      <c r="Z7" s="110">
        <v>6</v>
      </c>
      <c r="AA7" s="110">
        <v>5</v>
      </c>
      <c r="AB7" s="110">
        <v>4</v>
      </c>
      <c r="AC7" s="110">
        <v>3</v>
      </c>
      <c r="AD7" s="110">
        <v>2</v>
      </c>
      <c r="AE7" s="110">
        <v>1</v>
      </c>
      <c r="AF7" s="111" t="s">
        <v>41</v>
      </c>
      <c r="AG7" s="110" t="s">
        <v>11</v>
      </c>
    </row>
    <row r="8" spans="1:35" ht="19.5" customHeight="1" thickBot="1">
      <c r="B8" s="104" t="s">
        <v>39</v>
      </c>
      <c r="C8" s="103">
        <f>SUMIF(C15:C50,C7,R15:R50)</f>
        <v>0</v>
      </c>
      <c r="D8" s="103">
        <f>SUMIF(C15:C50,D7,R15:R50)</f>
        <v>0</v>
      </c>
      <c r="E8" s="103">
        <f>SUMIF(C15:C50,E7,R15:R50)</f>
        <v>0</v>
      </c>
      <c r="F8" s="103">
        <f>SUMIF(C15:C50,F7,R15:R50)</f>
        <v>0</v>
      </c>
      <c r="G8" s="103">
        <f>SUMIF(C15:C50,G7,R15:R50)</f>
        <v>0</v>
      </c>
      <c r="H8" s="103">
        <f>SUMIF(C15:C50,H7,R15:R50)</f>
        <v>0</v>
      </c>
      <c r="I8" s="103">
        <f>SUMIF(C15:C50,I7,R15:R50)</f>
        <v>0</v>
      </c>
      <c r="J8" s="102">
        <f>SUM(C8:I8)</f>
        <v>0</v>
      </c>
      <c r="M8" s="109" t="s">
        <v>40</v>
      </c>
      <c r="N8" s="108"/>
      <c r="O8" s="108"/>
      <c r="P8" s="108"/>
      <c r="Q8" s="107"/>
      <c r="R8" s="106">
        <f>ROUNDUP(R51/R52,1)</f>
        <v>0</v>
      </c>
      <c r="S8" s="106"/>
      <c r="T8" s="105">
        <f>ROUNDUP(T51/T52,1)</f>
        <v>0</v>
      </c>
      <c r="U8" s="105"/>
      <c r="V8" s="13"/>
      <c r="Y8" s="104" t="s">
        <v>39</v>
      </c>
      <c r="Z8" s="103">
        <f>SUMIF(C15:C50,Z7,T15:T50)</f>
        <v>0</v>
      </c>
      <c r="AA8" s="103">
        <f>SUMIF(C15:C50,AA7,T15:T50)</f>
        <v>0</v>
      </c>
      <c r="AB8" s="103">
        <f>SUMIF(C15:C50,AB7,T15:T50)</f>
        <v>0</v>
      </c>
      <c r="AC8" s="103">
        <f>SUMIF(C15:C50,AC7,T15:T50)</f>
        <v>0</v>
      </c>
      <c r="AD8" s="103">
        <f>SUMIF(C15:C50,AD7,T15:T50)</f>
        <v>0</v>
      </c>
      <c r="AE8" s="103">
        <f>SUMIF(C15:C50,AE7,T15:T50)</f>
        <v>0</v>
      </c>
      <c r="AF8" s="103">
        <f>SUMIF(C15:C50,AF7,T15:T50)</f>
        <v>0</v>
      </c>
      <c r="AG8" s="102">
        <f>SUM(Z8:AF8)</f>
        <v>0</v>
      </c>
    </row>
    <row r="9" spans="1:35" ht="19.5" customHeight="1" thickBot="1">
      <c r="B9" s="96" t="s">
        <v>37</v>
      </c>
      <c r="C9" s="95">
        <f>ROUNDUP(C8/$R$52,1)</f>
        <v>0</v>
      </c>
      <c r="D9" s="95">
        <f>ROUNDUP(D8/$R$52,1)</f>
        <v>0</v>
      </c>
      <c r="E9" s="95">
        <f>ROUNDUP(E8/$R$52,1)</f>
        <v>0</v>
      </c>
      <c r="F9" s="95">
        <f>ROUNDUP(F8/$R$52,1)</f>
        <v>0</v>
      </c>
      <c r="G9" s="95">
        <f>ROUNDUP(G8/$R$52,1)</f>
        <v>0</v>
      </c>
      <c r="H9" s="95">
        <f>ROUNDUP(H8/$R$52,1)</f>
        <v>0</v>
      </c>
      <c r="I9" s="95">
        <f>ROUNDUP(I8/$R$52,1)</f>
        <v>0</v>
      </c>
      <c r="J9" s="94"/>
      <c r="M9" s="101" t="s">
        <v>38</v>
      </c>
      <c r="N9" s="100"/>
      <c r="O9" s="100"/>
      <c r="P9" s="100"/>
      <c r="Q9" s="99"/>
      <c r="R9" s="98" t="e">
        <f>V11/J8</f>
        <v>#DIV/0!</v>
      </c>
      <c r="S9" s="98"/>
      <c r="T9" s="97" t="e">
        <f>AH11/AG8</f>
        <v>#DIV/0!</v>
      </c>
      <c r="U9" s="97"/>
      <c r="V9" s="93" t="s">
        <v>36</v>
      </c>
      <c r="W9" s="93"/>
      <c r="Y9" s="96" t="s">
        <v>37</v>
      </c>
      <c r="Z9" s="95">
        <f>ROUNDUP(Z8/$R$52,1)</f>
        <v>0</v>
      </c>
      <c r="AA9" s="95">
        <f>ROUNDUP(AA8/$R$52,1)</f>
        <v>0</v>
      </c>
      <c r="AB9" s="95">
        <f>ROUNDUP(AB8/$R$52,1)</f>
        <v>0</v>
      </c>
      <c r="AC9" s="95">
        <f>ROUNDUP(AC8/$R$52,1)</f>
        <v>0</v>
      </c>
      <c r="AD9" s="95">
        <f>ROUNDUP(AD8/$R$52,1)</f>
        <v>0</v>
      </c>
      <c r="AE9" s="95">
        <f>ROUNDUP(AE8/$R$52,1)</f>
        <v>0</v>
      </c>
      <c r="AF9" s="95">
        <f>ROUNDUP(AF8/$R$52,1)</f>
        <v>0</v>
      </c>
      <c r="AG9" s="94"/>
      <c r="AH9" s="93" t="s">
        <v>36</v>
      </c>
      <c r="AI9" s="93"/>
    </row>
    <row r="10" spans="1:35" ht="19.5" customHeight="1" thickBot="1">
      <c r="B10" s="14"/>
      <c r="C10" s="14"/>
      <c r="D10" s="14"/>
      <c r="E10" s="14"/>
      <c r="F10" s="14"/>
      <c r="G10" s="14"/>
      <c r="H10" s="14"/>
      <c r="I10" s="13"/>
      <c r="J10" s="13"/>
      <c r="K10" s="13"/>
      <c r="L10" s="13"/>
      <c r="M10" s="92" t="s">
        <v>35</v>
      </c>
      <c r="N10" s="91"/>
      <c r="O10" s="91"/>
      <c r="P10" s="91"/>
      <c r="Q10" s="90"/>
      <c r="R10" s="89">
        <f>R51/(R52*R53)</f>
        <v>0</v>
      </c>
      <c r="S10" s="88">
        <f>SUMIF(S17:S52,S9,AH17:AH52)</f>
        <v>0</v>
      </c>
      <c r="T10" s="87">
        <f>T51/(T52*T53)</f>
        <v>0</v>
      </c>
      <c r="U10" s="86">
        <f>SUMIF(U17:U52,U9,AJ17:AJ52)</f>
        <v>0</v>
      </c>
      <c r="V10" s="85"/>
      <c r="W10" s="85"/>
      <c r="AH10" s="85"/>
      <c r="AI10" s="85"/>
    </row>
    <row r="11" spans="1:35" ht="32.25" customHeight="1" thickBot="1">
      <c r="A11" s="13"/>
      <c r="B11" s="84" t="s">
        <v>34</v>
      </c>
      <c r="C11" s="14"/>
      <c r="D11" s="14"/>
      <c r="E11" s="14"/>
      <c r="F11" s="14"/>
      <c r="G11" s="14"/>
      <c r="H11" s="14"/>
      <c r="I11" s="13"/>
      <c r="J11" s="13"/>
      <c r="K11" s="13"/>
      <c r="L11" s="13"/>
      <c r="M11" s="83" t="s">
        <v>33</v>
      </c>
      <c r="N11" s="82"/>
      <c r="O11" s="81" t="s">
        <v>32</v>
      </c>
      <c r="P11" s="80"/>
      <c r="Q11" s="13"/>
      <c r="R11" s="13"/>
      <c r="S11" s="13"/>
      <c r="T11" s="13"/>
      <c r="U11" s="13"/>
      <c r="V11" s="79">
        <f>C8+D8+V15</f>
        <v>0</v>
      </c>
      <c r="W11" s="78"/>
      <c r="AH11" s="79">
        <f>Z8+AA8+V15</f>
        <v>0</v>
      </c>
      <c r="AI11" s="78"/>
    </row>
    <row r="12" spans="1:35" ht="32.25" customHeight="1" thickBot="1">
      <c r="A12" s="13"/>
      <c r="B12" s="77"/>
      <c r="C12" s="14"/>
      <c r="D12" s="14"/>
      <c r="E12" s="14"/>
      <c r="F12" s="14"/>
      <c r="G12" s="14"/>
      <c r="H12" s="14"/>
      <c r="I12" s="13"/>
      <c r="J12" s="13"/>
      <c r="K12" s="13"/>
      <c r="L12" s="13"/>
      <c r="M12" s="76"/>
      <c r="N12" s="75"/>
      <c r="O12" s="74" t="b">
        <f>IF(M12="Ⅰ",ROUNDUP(R8/1.5,1),IF(M12="Ⅱ",ROUNDUP(R8/1.7,1),IF(M12="Ⅲ",ROUNDUP(R8/2,1),IF(M12="Ⅳ",ROUNDUP(R8/2.5,1)))))</f>
        <v>0</v>
      </c>
      <c r="P12" s="73"/>
      <c r="Q12" s="13"/>
      <c r="R12" s="13"/>
      <c r="S12" s="13"/>
      <c r="T12" s="13"/>
      <c r="U12" s="13"/>
      <c r="V12" s="72"/>
      <c r="W12" s="72"/>
      <c r="AH12" s="72"/>
      <c r="AI12" s="72"/>
    </row>
    <row r="13" spans="1:35" ht="32.25" customHeight="1" thickBot="1">
      <c r="A13" s="71" t="s">
        <v>31</v>
      </c>
      <c r="B13" s="70" t="s">
        <v>30</v>
      </c>
      <c r="C13" s="69" t="s">
        <v>29</v>
      </c>
      <c r="D13" s="69" t="s">
        <v>28</v>
      </c>
      <c r="E13" s="68" t="s">
        <v>27</v>
      </c>
      <c r="F13" s="67" t="s">
        <v>26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5" t="s">
        <v>25</v>
      </c>
      <c r="S13" s="64"/>
      <c r="T13" s="63" t="s">
        <v>24</v>
      </c>
      <c r="U13" s="62"/>
    </row>
    <row r="14" spans="1:35" ht="22.5" customHeight="1" thickBot="1">
      <c r="A14" s="61"/>
      <c r="B14" s="60"/>
      <c r="C14" s="59"/>
      <c r="D14" s="59"/>
      <c r="E14" s="58"/>
      <c r="F14" s="57" t="s">
        <v>23</v>
      </c>
      <c r="G14" s="57" t="s">
        <v>22</v>
      </c>
      <c r="H14" s="57" t="s">
        <v>21</v>
      </c>
      <c r="I14" s="57" t="s">
        <v>20</v>
      </c>
      <c r="J14" s="57" t="s">
        <v>19</v>
      </c>
      <c r="K14" s="57" t="s">
        <v>18</v>
      </c>
      <c r="L14" s="57" t="s">
        <v>17</v>
      </c>
      <c r="M14" s="57" t="s">
        <v>16</v>
      </c>
      <c r="N14" s="57" t="s">
        <v>15</v>
      </c>
      <c r="O14" s="57" t="s">
        <v>14</v>
      </c>
      <c r="P14" s="57" t="s">
        <v>13</v>
      </c>
      <c r="Q14" s="57" t="s">
        <v>12</v>
      </c>
      <c r="R14" s="56" t="s">
        <v>11</v>
      </c>
      <c r="S14" s="55" t="s">
        <v>10</v>
      </c>
      <c r="T14" s="54" t="s">
        <v>9</v>
      </c>
      <c r="U14" s="53" t="s">
        <v>8</v>
      </c>
      <c r="V14" s="52" t="s">
        <v>7</v>
      </c>
      <c r="W14" s="52"/>
      <c r="AH14" s="52" t="s">
        <v>7</v>
      </c>
      <c r="AI14" s="52"/>
    </row>
    <row r="15" spans="1:35" ht="20.25" customHeight="1">
      <c r="A15" s="51">
        <v>1</v>
      </c>
      <c r="B15" s="41"/>
      <c r="C15" s="41"/>
      <c r="D15" s="42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35" t="str">
        <f>IF(D15="","エラー",IF(D15="7H以上",SUM(F15:Q15),IF(D15="5H～7H",SUM(F15:Q15)*3/4,IF(D15="5H未満",SUM(F15:Q15)*1/2))))</f>
        <v>エラー</v>
      </c>
      <c r="S15" s="35">
        <f>IF(C15="",0,IF(C15="なし",0,IF(C15=1,0,R15*C15)))</f>
        <v>0</v>
      </c>
      <c r="T15" s="50">
        <f>SUM(F15:Q15)</f>
        <v>0</v>
      </c>
      <c r="U15" s="33">
        <f>IF(C15="",0,IF(C15="なし",0,IF(C15=1,0,T15*C15)))</f>
        <v>0</v>
      </c>
      <c r="V15" s="49">
        <f>SUMIFS($R$15:$R$50,$E$15:$E$50,"該当",$C$15:$C$50,"なし")+SUMIFS($R$15:$R$50,$E$15:$E$50,"該当",$C$15:$C$50,"1")+SUMIFS($R$15:$R$50,$E$15:$E$50,"該当",$C$15:$C$50,"2")+SUMIFS($R$15:$R$50,$E$15:$E$50,"該当",$C$15:$C$50,"3")+SUMIFS($R$15:$R$50,$E$15:$E$50,"該当",$C$15:$C$50,"4")</f>
        <v>0</v>
      </c>
      <c r="W15" s="48"/>
      <c r="AH15" s="48">
        <f>SUMIFS($T$15:$T$50,$E$15:$E$50,"該当",$C$15:$C$50,"なし")+SUMIFS($T$15:$T$50,$E$15:$E$50,"該当",$C$15:$C$50,"1")+SUMIFS($T$15:$T$50,$E$15:$E$50,"該当",$C$15:$C$50,"2")+SUMIFS($T$15:$T$50,$E$15:$E$50,"該当",$C$15:$C$50,"3")+SUMIFS($T$15:$T$50,$E$15:$E$50,"該当",$C$15:$C$50,"4")</f>
        <v>0</v>
      </c>
      <c r="AI15" s="48"/>
    </row>
    <row r="16" spans="1:35" ht="20.25" customHeight="1">
      <c r="A16" s="44">
        <v>2</v>
      </c>
      <c r="B16" s="41"/>
      <c r="C16" s="41"/>
      <c r="D16" s="42"/>
      <c r="E16" s="41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35" t="str">
        <f>IF(D16="","エラー",IF(D16="7H以上",SUM(F16:Q16),IF(D16="5H～7H",SUM(F16:Q16)*3/4,IF(D16="5H未満",SUM(F16:Q16)*1/2))))</f>
        <v>エラー</v>
      </c>
      <c r="S16" s="35">
        <f>IF(C16="",0,IF(C16="なし",0,IF(C16=1,0,R16*C16)))</f>
        <v>0</v>
      </c>
      <c r="T16" s="45">
        <f>SUM(F16:Q16)</f>
        <v>0</v>
      </c>
      <c r="U16" s="33">
        <f>IF(C16="",0,IF(C16="なし",0,IF(C16=1,0,T16*C16)))</f>
        <v>0</v>
      </c>
    </row>
    <row r="17" spans="1:21" ht="20.25" customHeight="1">
      <c r="A17" s="44">
        <v>3</v>
      </c>
      <c r="B17" s="40"/>
      <c r="C17" s="41"/>
      <c r="D17" s="42"/>
      <c r="E17" s="41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35" t="str">
        <f>IF(D17="","エラー",IF(D17="7H以上",SUM(F17:Q17),IF(D17="5H～7H",SUM(F17:Q17)*3/4,IF(D17="5H未満",SUM(F17:Q17)*1/2))))</f>
        <v>エラー</v>
      </c>
      <c r="S17" s="35">
        <f>IF(C17="",0,IF(C17="なし",0,IF(C17=1,0,R17*C17)))</f>
        <v>0</v>
      </c>
      <c r="T17" s="45">
        <f>SUM(F17:Q17)</f>
        <v>0</v>
      </c>
      <c r="U17" s="33">
        <f>IF(C17="",0,IF(C17="なし",0,IF(C17=1,0,T17*C17)))</f>
        <v>0</v>
      </c>
    </row>
    <row r="18" spans="1:21" ht="20.25" customHeight="1">
      <c r="A18" s="44">
        <v>4</v>
      </c>
      <c r="B18" s="40"/>
      <c r="C18" s="41"/>
      <c r="D18" s="42"/>
      <c r="E18" s="41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35" t="str">
        <f>IF(D18="","エラー",IF(D18="7H以上",SUM(F18:Q18),IF(D18="5H～7H",SUM(F18:Q18)*3/4,IF(D18="5H未満",SUM(F18:Q18)*1/2))))</f>
        <v>エラー</v>
      </c>
      <c r="S18" s="35">
        <f>IF(C18="",0,IF(C18="なし",0,IF(C18=1,0,R18*C18)))</f>
        <v>0</v>
      </c>
      <c r="T18" s="45">
        <f>SUM(F18:Q18)</f>
        <v>0</v>
      </c>
      <c r="U18" s="33">
        <f>IF(C18="",0,IF(C18="なし",0,IF(C18=1,0,T18*C18)))</f>
        <v>0</v>
      </c>
    </row>
    <row r="19" spans="1:21" ht="20.25" customHeight="1">
      <c r="A19" s="44">
        <v>5</v>
      </c>
      <c r="B19" s="40"/>
      <c r="C19" s="41"/>
      <c r="D19" s="42"/>
      <c r="E19" s="41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35" t="str">
        <f>IF(D19="","エラー",IF(D19="7H以上",SUM(F19:Q19),IF(D19="5H～7H",SUM(F19:Q19)*3/4,IF(D19="5H未満",SUM(F19:Q19)*1/2))))</f>
        <v>エラー</v>
      </c>
      <c r="S19" s="35">
        <f>IF(C19="",0,IF(C19="なし",0,IF(C19=1,0,R19*C19)))</f>
        <v>0</v>
      </c>
      <c r="T19" s="45">
        <f>SUM(F19:Q19)</f>
        <v>0</v>
      </c>
      <c r="U19" s="33">
        <f>IF(C19="",0,IF(C19="なし",0,IF(C19=1,0,T19*C19)))</f>
        <v>0</v>
      </c>
    </row>
    <row r="20" spans="1:21" ht="20.25" customHeight="1">
      <c r="A20" s="44">
        <v>6</v>
      </c>
      <c r="B20" s="40"/>
      <c r="C20" s="41"/>
      <c r="D20" s="42"/>
      <c r="E20" s="41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5" t="str">
        <f>IF(D20="","エラー",IF(D20="7H以上",SUM(F20:Q20),IF(D20="5H～7H",SUM(F20:Q20)*3/4,IF(D20="5H未満",SUM(F20:Q20)*1/2))))</f>
        <v>エラー</v>
      </c>
      <c r="S20" s="35">
        <f>IF(C20="",0,IF(C20="なし",0,IF(C20=1,0,R20*C20)))</f>
        <v>0</v>
      </c>
      <c r="T20" s="45">
        <f>SUM(F20:Q20)</f>
        <v>0</v>
      </c>
      <c r="U20" s="33">
        <f>IF(C20="",0,IF(C20="なし",0,IF(C20=1,0,T20*C20)))</f>
        <v>0</v>
      </c>
    </row>
    <row r="21" spans="1:21" ht="20.25" customHeight="1">
      <c r="A21" s="44">
        <v>7</v>
      </c>
      <c r="B21" s="40"/>
      <c r="C21" s="41"/>
      <c r="D21" s="42"/>
      <c r="E21" s="41"/>
      <c r="F21" s="40"/>
      <c r="G21" s="40"/>
      <c r="H21" s="40"/>
      <c r="I21" s="40"/>
      <c r="J21" s="40"/>
      <c r="K21" s="40"/>
      <c r="L21" s="36"/>
      <c r="M21" s="36"/>
      <c r="N21" s="36"/>
      <c r="O21" s="36"/>
      <c r="P21" s="36"/>
      <c r="Q21" s="36"/>
      <c r="R21" s="35" t="str">
        <f>IF(D21="","エラー",IF(D21="7H以上",SUM(F21:Q21),IF(D21="5H～7H",SUM(F21:Q21)*3/4,IF(D21="5H未満",SUM(F21:Q21)*1/2))))</f>
        <v>エラー</v>
      </c>
      <c r="S21" s="35">
        <f>IF(C21="",0,IF(C21="なし",0,IF(C21=1,0,R21*C21)))</f>
        <v>0</v>
      </c>
      <c r="T21" s="45">
        <f>SUM(F21:Q21)</f>
        <v>0</v>
      </c>
      <c r="U21" s="33">
        <f>IF(C21="",0,IF(C21="なし",0,IF(C21=1,0,T21*C21)))</f>
        <v>0</v>
      </c>
    </row>
    <row r="22" spans="1:21" ht="20.25" customHeight="1">
      <c r="A22" s="44">
        <v>8</v>
      </c>
      <c r="B22" s="40"/>
      <c r="C22" s="41"/>
      <c r="D22" s="42"/>
      <c r="E22" s="41"/>
      <c r="F22" s="40"/>
      <c r="G22" s="40"/>
      <c r="H22" s="40"/>
      <c r="I22" s="40"/>
      <c r="J22" s="40"/>
      <c r="K22" s="40"/>
      <c r="L22" s="36"/>
      <c r="M22" s="36"/>
      <c r="N22" s="36"/>
      <c r="O22" s="36"/>
      <c r="P22" s="36"/>
      <c r="Q22" s="36"/>
      <c r="R22" s="35" t="str">
        <f>IF(D22="","エラー",IF(D22="7H以上",SUM(F22:Q22),IF(D22="5H～7H",SUM(F22:Q22)*3/4,IF(D22="5H未満",SUM(F22:Q22)*1/2))))</f>
        <v>エラー</v>
      </c>
      <c r="S22" s="35">
        <f>IF(C22="",0,IF(C22="なし",0,IF(C22=1,0,R22*C22)))</f>
        <v>0</v>
      </c>
      <c r="T22" s="45">
        <f>SUM(F22:Q22)</f>
        <v>0</v>
      </c>
      <c r="U22" s="33">
        <f>IF(C22="",0,IF(C22="なし",0,IF(C22=1,0,T22*C22)))</f>
        <v>0</v>
      </c>
    </row>
    <row r="23" spans="1:21" ht="20.25" customHeight="1">
      <c r="A23" s="44">
        <v>9</v>
      </c>
      <c r="B23" s="40"/>
      <c r="C23" s="41"/>
      <c r="D23" s="42"/>
      <c r="E23" s="41"/>
      <c r="F23" s="40"/>
      <c r="G23" s="40"/>
      <c r="H23" s="40"/>
      <c r="I23" s="40"/>
      <c r="J23" s="40"/>
      <c r="K23" s="40"/>
      <c r="L23" s="36"/>
      <c r="M23" s="36"/>
      <c r="N23" s="36"/>
      <c r="O23" s="36"/>
      <c r="P23" s="36"/>
      <c r="Q23" s="36"/>
      <c r="R23" s="35" t="str">
        <f>IF(D23="","エラー",IF(D23="7H以上",SUM(F23:Q23),IF(D23="5H～7H",SUM(F23:Q23)*3/4,IF(D23="5H未満",SUM(F23:Q23)*1/2))))</f>
        <v>エラー</v>
      </c>
      <c r="S23" s="35">
        <f>IF(C23="",0,IF(C23="なし",0,IF(C23=1,0,R23*C23)))</f>
        <v>0</v>
      </c>
      <c r="T23" s="45">
        <f>SUM(F23:Q23)</f>
        <v>0</v>
      </c>
      <c r="U23" s="33">
        <f>IF(C23="",0,IF(C23="なし",0,IF(C23=1,0,T23*C23)))</f>
        <v>0</v>
      </c>
    </row>
    <row r="24" spans="1:21" ht="20.25" customHeight="1">
      <c r="A24" s="44">
        <v>10</v>
      </c>
      <c r="B24" s="40"/>
      <c r="C24" s="41"/>
      <c r="D24" s="42"/>
      <c r="E24" s="41"/>
      <c r="F24" s="40"/>
      <c r="G24" s="40"/>
      <c r="H24" s="40"/>
      <c r="I24" s="40"/>
      <c r="J24" s="40"/>
      <c r="K24" s="40"/>
      <c r="L24" s="36"/>
      <c r="M24" s="36"/>
      <c r="N24" s="36"/>
      <c r="O24" s="36"/>
      <c r="P24" s="36"/>
      <c r="Q24" s="36"/>
      <c r="R24" s="35" t="str">
        <f>IF(D24="","エラー",IF(D24="7H以上",SUM(F24:Q24),IF(D24="5H～7H",SUM(F24:Q24)*3/4,IF(D24="5H未満",SUM(F24:Q24)*1/2))))</f>
        <v>エラー</v>
      </c>
      <c r="S24" s="35">
        <f>IF(C24="",0,IF(C24="なし",0,IF(C24=1,0,R24*C24)))</f>
        <v>0</v>
      </c>
      <c r="T24" s="45">
        <f>SUM(F24:Q24)</f>
        <v>0</v>
      </c>
      <c r="U24" s="33">
        <f>IF(C24="",0,IF(C24="なし",0,IF(C24=1,0,T24*C24)))</f>
        <v>0</v>
      </c>
    </row>
    <row r="25" spans="1:21" ht="20.25" customHeight="1">
      <c r="A25" s="44">
        <v>11</v>
      </c>
      <c r="B25" s="40"/>
      <c r="C25" s="41"/>
      <c r="D25" s="42"/>
      <c r="E25" s="41"/>
      <c r="F25" s="40"/>
      <c r="G25" s="39"/>
      <c r="H25" s="46"/>
      <c r="I25" s="37"/>
      <c r="J25" s="36"/>
      <c r="K25" s="36"/>
      <c r="L25" s="40"/>
      <c r="M25" s="40"/>
      <c r="N25" s="40"/>
      <c r="O25" s="40"/>
      <c r="P25" s="40"/>
      <c r="Q25" s="40"/>
      <c r="R25" s="35" t="str">
        <f>IF(D25="","エラー",IF(D25="7H以上",SUM(F25:Q25),IF(D25="5H～7H",SUM(F25:Q25)*3/4,IF(D25="5H未満",SUM(F25:Q25)*1/2))))</f>
        <v>エラー</v>
      </c>
      <c r="S25" s="35">
        <f>IF(C25="",0,IF(C25="なし",0,IF(C25=1,0,R25*C25)))</f>
        <v>0</v>
      </c>
      <c r="T25" s="45">
        <f>SUM(F25:Q25)</f>
        <v>0</v>
      </c>
      <c r="U25" s="33">
        <f>IF(C25="",0,IF(C25="なし",0,IF(C25=1,0,T25*C25)))</f>
        <v>0</v>
      </c>
    </row>
    <row r="26" spans="1:21" ht="20.25" customHeight="1">
      <c r="A26" s="44">
        <v>12</v>
      </c>
      <c r="B26" s="40"/>
      <c r="C26" s="41"/>
      <c r="D26" s="42"/>
      <c r="E26" s="41"/>
      <c r="F26" s="40"/>
      <c r="G26" s="39"/>
      <c r="H26" s="46"/>
      <c r="I26" s="37"/>
      <c r="J26" s="36"/>
      <c r="K26" s="36"/>
      <c r="L26" s="40"/>
      <c r="M26" s="40"/>
      <c r="N26" s="40"/>
      <c r="O26" s="40"/>
      <c r="P26" s="40"/>
      <c r="Q26" s="40"/>
      <c r="R26" s="35" t="str">
        <f>IF(D26="","エラー",IF(D26="7H以上",SUM(F26:Q26),IF(D26="5H～7H",SUM(F26:Q26)*3/4,IF(D26="5H未満",SUM(F26:Q26)*1/2))))</f>
        <v>エラー</v>
      </c>
      <c r="S26" s="35">
        <f>IF(C26="",0,IF(C26="なし",0,IF(C26=1,0,R26*C26)))</f>
        <v>0</v>
      </c>
      <c r="T26" s="45">
        <f>SUM(F26:Q26)</f>
        <v>0</v>
      </c>
      <c r="U26" s="33">
        <f>IF(C26="",0,IF(C26="なし",0,IF(C26=1,0,T26*C26)))</f>
        <v>0</v>
      </c>
    </row>
    <row r="27" spans="1:21" ht="20.25" customHeight="1">
      <c r="A27" s="44">
        <v>13</v>
      </c>
      <c r="B27" s="40"/>
      <c r="C27" s="41"/>
      <c r="D27" s="42"/>
      <c r="E27" s="41"/>
      <c r="F27" s="40"/>
      <c r="G27" s="39"/>
      <c r="H27" s="47"/>
      <c r="I27" s="37"/>
      <c r="J27" s="36"/>
      <c r="K27" s="36"/>
      <c r="L27" s="40"/>
      <c r="M27" s="40"/>
      <c r="N27" s="40"/>
      <c r="O27" s="40"/>
      <c r="P27" s="40"/>
      <c r="Q27" s="40"/>
      <c r="R27" s="35" t="str">
        <f>IF(D27="","エラー",IF(D27="7H以上",SUM(F27:Q27),IF(D27="5H～7H",SUM(F27:Q27)*3/4,IF(D27="5H未満",SUM(F27:Q27)*1/2))))</f>
        <v>エラー</v>
      </c>
      <c r="S27" s="35">
        <f>IF(C27="",0,IF(C27="なし",0,IF(C27=1,0,R27*C27)))</f>
        <v>0</v>
      </c>
      <c r="T27" s="45">
        <f>SUM(F27:Q27)</f>
        <v>0</v>
      </c>
      <c r="U27" s="33">
        <f>IF(C27="",0,IF(C27="なし",0,IF(C27=1,0,T27*C27)))</f>
        <v>0</v>
      </c>
    </row>
    <row r="28" spans="1:21" ht="20.25" customHeight="1">
      <c r="A28" s="44">
        <v>14</v>
      </c>
      <c r="B28" s="40"/>
      <c r="C28" s="41"/>
      <c r="D28" s="42"/>
      <c r="E28" s="41"/>
      <c r="F28" s="40"/>
      <c r="G28" s="39"/>
      <c r="H28" s="47"/>
      <c r="I28" s="37"/>
      <c r="J28" s="36"/>
      <c r="K28" s="36"/>
      <c r="L28" s="36"/>
      <c r="M28" s="36"/>
      <c r="N28" s="36"/>
      <c r="O28" s="37"/>
      <c r="P28" s="27"/>
      <c r="Q28" s="36"/>
      <c r="R28" s="35" t="str">
        <f>IF(D28="","エラー",IF(D28="7H以上",SUM(F28:Q28),IF(D28="5H～7H",SUM(F28:Q28)*3/4,IF(D28="5H未満",SUM(F28:Q28)*1/2))))</f>
        <v>エラー</v>
      </c>
      <c r="S28" s="35">
        <f>IF(C28="",0,IF(C28="なし",0,IF(C28=1,0,R28*C28)))</f>
        <v>0</v>
      </c>
      <c r="T28" s="45">
        <f>SUM(F28:Q28)</f>
        <v>0</v>
      </c>
      <c r="U28" s="33">
        <f>IF(C28="",0,IF(C28="なし",0,IF(C28=1,0,T28*C28)))</f>
        <v>0</v>
      </c>
    </row>
    <row r="29" spans="1:21" ht="20.25" customHeight="1">
      <c r="A29" s="44">
        <v>15</v>
      </c>
      <c r="B29" s="40"/>
      <c r="C29" s="41"/>
      <c r="D29" s="42"/>
      <c r="E29" s="41"/>
      <c r="F29" s="40"/>
      <c r="G29" s="39"/>
      <c r="H29" s="47"/>
      <c r="I29" s="37"/>
      <c r="J29" s="36"/>
      <c r="K29" s="36"/>
      <c r="L29" s="36"/>
      <c r="M29" s="36"/>
      <c r="N29" s="36"/>
      <c r="O29" s="36"/>
      <c r="P29" s="27"/>
      <c r="Q29" s="36"/>
      <c r="R29" s="35" t="str">
        <f>IF(D29="","エラー",IF(D29="7H以上",SUM(F29:Q29),IF(D29="5H～7H",SUM(F29:Q29)*3/4,IF(D29="5H未満",SUM(F29:Q29)*1/2))))</f>
        <v>エラー</v>
      </c>
      <c r="S29" s="35">
        <f>IF(C29="",0,IF(C29="なし",0,IF(C29=1,0,R29*C29)))</f>
        <v>0</v>
      </c>
      <c r="T29" s="45">
        <f>SUM(F29:Q29)</f>
        <v>0</v>
      </c>
      <c r="U29" s="33">
        <f>IF(C29="",0,IF(C29="なし",0,IF(C29=1,0,T29*C29)))</f>
        <v>0</v>
      </c>
    </row>
    <row r="30" spans="1:21" ht="20.25" customHeight="1">
      <c r="A30" s="44">
        <v>16</v>
      </c>
      <c r="B30" s="40"/>
      <c r="C30" s="41"/>
      <c r="D30" s="42"/>
      <c r="E30" s="41"/>
      <c r="F30" s="40"/>
      <c r="G30" s="39"/>
      <c r="H30" s="46"/>
      <c r="I30" s="37"/>
      <c r="J30" s="36"/>
      <c r="K30" s="36"/>
      <c r="L30" s="36"/>
      <c r="M30" s="36"/>
      <c r="N30" s="36"/>
      <c r="O30" s="36"/>
      <c r="P30" s="36"/>
      <c r="Q30" s="36"/>
      <c r="R30" s="35" t="str">
        <f>IF(D30="","エラー",IF(D30="7H以上",SUM(F30:Q30),IF(D30="5H～7H",SUM(F30:Q30)*3/4,IF(D30="5H未満",SUM(F30:Q30)*1/2))))</f>
        <v>エラー</v>
      </c>
      <c r="S30" s="35">
        <f>IF(C30="",0,IF(C30="なし",0,IF(C30=1,0,R30*C30)))</f>
        <v>0</v>
      </c>
      <c r="T30" s="45">
        <f>SUM(F30:Q30)</f>
        <v>0</v>
      </c>
      <c r="U30" s="33">
        <f>IF(C30="",0,IF(C30="なし",0,IF(C30=1,0,T30*C30)))</f>
        <v>0</v>
      </c>
    </row>
    <row r="31" spans="1:21" ht="20.25" customHeight="1">
      <c r="A31" s="44">
        <v>17</v>
      </c>
      <c r="B31" s="40"/>
      <c r="C31" s="41"/>
      <c r="D31" s="42"/>
      <c r="E31" s="41"/>
      <c r="F31" s="40"/>
      <c r="G31" s="39"/>
      <c r="H31" s="46"/>
      <c r="I31" s="37"/>
      <c r="J31" s="36"/>
      <c r="K31" s="36"/>
      <c r="L31" s="36"/>
      <c r="M31" s="36"/>
      <c r="N31" s="36"/>
      <c r="O31" s="36"/>
      <c r="P31" s="36"/>
      <c r="Q31" s="36"/>
      <c r="R31" s="35" t="str">
        <f>IF(D31="","エラー",IF(D31="7H以上",SUM(F31:Q31),IF(D31="5H～7H",SUM(F31:Q31)*3/4,IF(D31="5H未満",SUM(F31:Q31)*1/2))))</f>
        <v>エラー</v>
      </c>
      <c r="S31" s="35">
        <f>IF(C31="",0,IF(C31="なし",0,IF(C31=1,0,R31*C31)))</f>
        <v>0</v>
      </c>
      <c r="T31" s="45">
        <f>SUM(F31:Q31)</f>
        <v>0</v>
      </c>
      <c r="U31" s="33">
        <f>IF(C31="",0,IF(C31="なし",0,IF(C31=1,0,T31*C31)))</f>
        <v>0</v>
      </c>
    </row>
    <row r="32" spans="1:21" ht="20.25" customHeight="1">
      <c r="A32" s="44">
        <v>18</v>
      </c>
      <c r="B32" s="40"/>
      <c r="C32" s="41"/>
      <c r="D32" s="42"/>
      <c r="E32" s="41"/>
      <c r="F32" s="40"/>
      <c r="G32" s="39"/>
      <c r="H32" s="46"/>
      <c r="I32" s="37"/>
      <c r="J32" s="36"/>
      <c r="K32" s="36"/>
      <c r="L32" s="36"/>
      <c r="M32" s="36"/>
      <c r="N32" s="36"/>
      <c r="O32" s="36"/>
      <c r="P32" s="36"/>
      <c r="Q32" s="36"/>
      <c r="R32" s="35" t="str">
        <f>IF(D32="","エラー",IF(D32="7H以上",SUM(F32:Q32),IF(D32="5H～7H",SUM(F32:Q32)*3/4,IF(D32="5H未満",SUM(F32:Q32)*1/2))))</f>
        <v>エラー</v>
      </c>
      <c r="S32" s="35">
        <f>IF(C32="",0,IF(C32="なし",0,IF(C32=1,0,R32*C32)))</f>
        <v>0</v>
      </c>
      <c r="T32" s="45">
        <f>SUM(F32:Q32)</f>
        <v>0</v>
      </c>
      <c r="U32" s="33">
        <f>IF(C32="",0,IF(C32="なし",0,IF(C32=1,0,T32*C32)))</f>
        <v>0</v>
      </c>
    </row>
    <row r="33" spans="1:21" ht="20.25" customHeight="1">
      <c r="A33" s="44">
        <v>19</v>
      </c>
      <c r="B33" s="40"/>
      <c r="C33" s="41"/>
      <c r="D33" s="42"/>
      <c r="E33" s="41"/>
      <c r="F33" s="40"/>
      <c r="G33" s="39"/>
      <c r="H33" s="46"/>
      <c r="I33" s="37"/>
      <c r="J33" s="36"/>
      <c r="K33" s="36"/>
      <c r="L33" s="36"/>
      <c r="M33" s="36"/>
      <c r="N33" s="36"/>
      <c r="O33" s="36"/>
      <c r="P33" s="36"/>
      <c r="Q33" s="36"/>
      <c r="R33" s="35" t="str">
        <f>IF(D33="","エラー",IF(D33="7H以上",SUM(F33:Q33),IF(D33="5H～7H",SUM(F33:Q33)*3/4,IF(D33="5H未満",SUM(F33:Q33)*1/2))))</f>
        <v>エラー</v>
      </c>
      <c r="S33" s="35">
        <f>IF(C33="",0,IF(C33="なし",0,IF(C33=1,0,R33*C33)))</f>
        <v>0</v>
      </c>
      <c r="T33" s="45">
        <f>SUM(F33:Q33)</f>
        <v>0</v>
      </c>
      <c r="U33" s="33">
        <f>IF(C33="",0,IF(C33="なし",0,IF(C33=1,0,T33*C33)))</f>
        <v>0</v>
      </c>
    </row>
    <row r="34" spans="1:21" ht="20.25" customHeight="1">
      <c r="A34" s="44">
        <v>20</v>
      </c>
      <c r="B34" s="40"/>
      <c r="C34" s="41"/>
      <c r="D34" s="42"/>
      <c r="E34" s="41"/>
      <c r="F34" s="40"/>
      <c r="G34" s="39"/>
      <c r="H34" s="47"/>
      <c r="I34" s="37"/>
      <c r="J34" s="36"/>
      <c r="K34" s="36"/>
      <c r="L34" s="36"/>
      <c r="M34" s="36"/>
      <c r="N34" s="36"/>
      <c r="O34" s="36"/>
      <c r="P34" s="36"/>
      <c r="Q34" s="36"/>
      <c r="R34" s="35" t="str">
        <f>IF(D34="","エラー",IF(D34="7H以上",SUM(F34:Q34),IF(D34="5H～7H",SUM(F34:Q34)*3/4,IF(D34="5H未満",SUM(F34:Q34)*1/2))))</f>
        <v>エラー</v>
      </c>
      <c r="S34" s="35">
        <f>IF(C34="",0,IF(C34="なし",0,IF(C34=1,0,R34*C34)))</f>
        <v>0</v>
      </c>
      <c r="T34" s="45">
        <f>SUM(F34:Q34)</f>
        <v>0</v>
      </c>
      <c r="U34" s="33">
        <f>IF(C34="",0,IF(C34="なし",0,IF(C34=1,0,T34*C34)))</f>
        <v>0</v>
      </c>
    </row>
    <row r="35" spans="1:21" ht="20.25" customHeight="1">
      <c r="A35" s="44">
        <v>21</v>
      </c>
      <c r="B35" s="40"/>
      <c r="C35" s="41"/>
      <c r="D35" s="42"/>
      <c r="E35" s="41"/>
      <c r="F35" s="40"/>
      <c r="G35" s="39"/>
      <c r="H35" s="46"/>
      <c r="I35" s="37"/>
      <c r="J35" s="36"/>
      <c r="K35" s="36"/>
      <c r="L35" s="36"/>
      <c r="M35" s="36"/>
      <c r="N35" s="36"/>
      <c r="O35" s="36"/>
      <c r="P35" s="36"/>
      <c r="Q35" s="36"/>
      <c r="R35" s="35" t="str">
        <f>IF(D35="","エラー",IF(D35="7H以上",SUM(F35:Q35),IF(D35="5H～7H",SUM(F35:Q35)*3/4,IF(D35="5H未満",SUM(F35:Q35)*1/2))))</f>
        <v>エラー</v>
      </c>
      <c r="S35" s="35">
        <f>IF(C35="",0,IF(C35="なし",0,IF(C35=1,0,R35*C35)))</f>
        <v>0</v>
      </c>
      <c r="T35" s="45">
        <f>SUM(F35:Q35)</f>
        <v>0</v>
      </c>
      <c r="U35" s="33">
        <f>IF(C35="",0,IF(C35="なし",0,IF(C35=1,0,T35*C35)))</f>
        <v>0</v>
      </c>
    </row>
    <row r="36" spans="1:21" ht="20.25" customHeight="1">
      <c r="A36" s="44">
        <v>22</v>
      </c>
      <c r="B36" s="40"/>
      <c r="C36" s="41"/>
      <c r="D36" s="42"/>
      <c r="E36" s="41"/>
      <c r="F36" s="40"/>
      <c r="G36" s="39"/>
      <c r="H36" s="46"/>
      <c r="I36" s="37"/>
      <c r="J36" s="36"/>
      <c r="K36" s="36"/>
      <c r="L36" s="36"/>
      <c r="M36" s="36"/>
      <c r="N36" s="36"/>
      <c r="O36" s="36"/>
      <c r="P36" s="36"/>
      <c r="Q36" s="36"/>
      <c r="R36" s="35" t="str">
        <f>IF(D36="","エラー",IF(D36="7H以上",SUM(F36:Q36),IF(D36="5H～7H",SUM(F36:Q36)*3/4,IF(D36="5H未満",SUM(F36:Q36)*1/2))))</f>
        <v>エラー</v>
      </c>
      <c r="S36" s="35">
        <f>IF(C36="",0,IF(C36="なし",0,IF(C36=1,0,R36*C36)))</f>
        <v>0</v>
      </c>
      <c r="T36" s="45">
        <f>SUM(F36:Q36)</f>
        <v>0</v>
      </c>
      <c r="U36" s="33">
        <f>IF(C36="",0,IF(C36="なし",0,IF(C36=1,0,T36*C36)))</f>
        <v>0</v>
      </c>
    </row>
    <row r="37" spans="1:21" ht="20.25" customHeight="1">
      <c r="A37" s="44">
        <v>23</v>
      </c>
      <c r="B37" s="40"/>
      <c r="C37" s="41"/>
      <c r="D37" s="42"/>
      <c r="E37" s="41"/>
      <c r="F37" s="40"/>
      <c r="G37" s="39"/>
      <c r="H37" s="47"/>
      <c r="I37" s="37"/>
      <c r="J37" s="36"/>
      <c r="K37" s="36"/>
      <c r="L37" s="36"/>
      <c r="M37" s="36"/>
      <c r="N37" s="36"/>
      <c r="O37" s="36"/>
      <c r="P37" s="36"/>
      <c r="Q37" s="36"/>
      <c r="R37" s="35" t="str">
        <f>IF(D37="","エラー",IF(D37="7H以上",SUM(F37:Q37),IF(D37="5H～7H",SUM(F37:Q37)*3/4,IF(D37="5H未満",SUM(F37:Q37)*1/2))))</f>
        <v>エラー</v>
      </c>
      <c r="S37" s="35">
        <f>IF(C37="",0,IF(C37="なし",0,IF(C37=1,0,R37*C37)))</f>
        <v>0</v>
      </c>
      <c r="T37" s="45">
        <f>SUM(F37:Q37)</f>
        <v>0</v>
      </c>
      <c r="U37" s="33">
        <f>IF(C37="",0,IF(C37="なし",0,IF(C37=1,0,T37*C37)))</f>
        <v>0</v>
      </c>
    </row>
    <row r="38" spans="1:21" ht="20.25" customHeight="1">
      <c r="A38" s="44">
        <v>24</v>
      </c>
      <c r="B38" s="40"/>
      <c r="C38" s="41"/>
      <c r="D38" s="42"/>
      <c r="E38" s="41"/>
      <c r="F38" s="40"/>
      <c r="G38" s="39"/>
      <c r="H38" s="46"/>
      <c r="I38" s="37"/>
      <c r="J38" s="36"/>
      <c r="K38" s="36"/>
      <c r="L38" s="36"/>
      <c r="M38" s="36"/>
      <c r="N38" s="36"/>
      <c r="O38" s="36"/>
      <c r="P38" s="36"/>
      <c r="Q38" s="36"/>
      <c r="R38" s="35" t="str">
        <f>IF(D38="","エラー",IF(D38="7H以上",SUM(F38:Q38),IF(D38="5H～7H",SUM(F38:Q38)*3/4,IF(D38="5H未満",SUM(F38:Q38)*1/2))))</f>
        <v>エラー</v>
      </c>
      <c r="S38" s="35">
        <f>IF(C38="",0,IF(C38="なし",0,IF(C38=1,0,R38*C38)))</f>
        <v>0</v>
      </c>
      <c r="T38" s="45">
        <f>SUM(F38:Q38)</f>
        <v>0</v>
      </c>
      <c r="U38" s="33">
        <f>IF(C38="",0,IF(C38="なし",0,IF(C38=1,0,T38*C38)))</f>
        <v>0</v>
      </c>
    </row>
    <row r="39" spans="1:21" ht="20.25" customHeight="1">
      <c r="A39" s="44">
        <v>25</v>
      </c>
      <c r="B39" s="40"/>
      <c r="C39" s="41"/>
      <c r="D39" s="42"/>
      <c r="E39" s="41"/>
      <c r="F39" s="40"/>
      <c r="G39" s="39"/>
      <c r="H39" s="46"/>
      <c r="I39" s="37"/>
      <c r="J39" s="36"/>
      <c r="K39" s="36"/>
      <c r="L39" s="36"/>
      <c r="M39" s="36"/>
      <c r="N39" s="36"/>
      <c r="O39" s="36"/>
      <c r="P39" s="36"/>
      <c r="Q39" s="36"/>
      <c r="R39" s="35" t="str">
        <f>IF(D39="","エラー",IF(D39="7H以上",SUM(F39:Q39),IF(D39="5H～7H",SUM(F39:Q39)*3/4,IF(D39="5H未満",SUM(F39:Q39)*1/2))))</f>
        <v>エラー</v>
      </c>
      <c r="S39" s="35">
        <f>IF(C39="",0,IF(C39="なし",0,IF(C39=1,0,R39*C39)))</f>
        <v>0</v>
      </c>
      <c r="T39" s="45">
        <f>SUM(F39:Q39)</f>
        <v>0</v>
      </c>
      <c r="U39" s="33">
        <f>IF(C39="",0,IF(C39="なし",0,IF(C39=1,0,T39*C39)))</f>
        <v>0</v>
      </c>
    </row>
    <row r="40" spans="1:21" ht="20.25" customHeight="1">
      <c r="A40" s="44">
        <v>26</v>
      </c>
      <c r="B40" s="40"/>
      <c r="C40" s="41"/>
      <c r="D40" s="42"/>
      <c r="E40" s="41"/>
      <c r="F40" s="40"/>
      <c r="G40" s="39"/>
      <c r="H40" s="47"/>
      <c r="I40" s="37"/>
      <c r="J40" s="36"/>
      <c r="K40" s="36"/>
      <c r="L40" s="36"/>
      <c r="M40" s="36"/>
      <c r="N40" s="36"/>
      <c r="O40" s="36"/>
      <c r="P40" s="36"/>
      <c r="Q40" s="36"/>
      <c r="R40" s="35" t="str">
        <f>IF(D40="","エラー",IF(D40="7H以上",SUM(F40:Q40),IF(D40="5H～7H",SUM(F40:Q40)*3/4,IF(D40="5H未満",SUM(F40:Q40)*1/2))))</f>
        <v>エラー</v>
      </c>
      <c r="S40" s="35">
        <f>IF(C40="",0,IF(C40="なし",0,IF(C40=1,0,R40*C40)))</f>
        <v>0</v>
      </c>
      <c r="T40" s="45">
        <f>SUM(F40:Q40)</f>
        <v>0</v>
      </c>
      <c r="U40" s="33">
        <f>IF(C40="",0,IF(C40="なし",0,IF(C40=1,0,T40*C40)))</f>
        <v>0</v>
      </c>
    </row>
    <row r="41" spans="1:21" ht="20.25" customHeight="1">
      <c r="A41" s="44">
        <v>27</v>
      </c>
      <c r="B41" s="40"/>
      <c r="C41" s="41"/>
      <c r="D41" s="42"/>
      <c r="E41" s="41"/>
      <c r="F41" s="40"/>
      <c r="G41" s="39"/>
      <c r="H41" s="46"/>
      <c r="I41" s="37"/>
      <c r="J41" s="36"/>
      <c r="K41" s="36"/>
      <c r="L41" s="36"/>
      <c r="M41" s="36"/>
      <c r="N41" s="36"/>
      <c r="O41" s="36"/>
      <c r="P41" s="36"/>
      <c r="Q41" s="36"/>
      <c r="R41" s="35" t="str">
        <f>IF(D41="","エラー",IF(D41="7H以上",SUM(F41:Q41),IF(D41="5H～7H",SUM(F41:Q41)*3/4,IF(D41="5H未満",SUM(F41:Q41)*1/2))))</f>
        <v>エラー</v>
      </c>
      <c r="S41" s="35">
        <f>IF(C41="",0,IF(C41="なし",0,IF(C41=1,0,R41*C41)))</f>
        <v>0</v>
      </c>
      <c r="T41" s="45">
        <f>SUM(F41:Q41)</f>
        <v>0</v>
      </c>
      <c r="U41" s="33">
        <f>IF(C41="",0,IF(C41="なし",0,IF(C41=1,0,T41*C41)))</f>
        <v>0</v>
      </c>
    </row>
    <row r="42" spans="1:21" ht="20.25" customHeight="1">
      <c r="A42" s="44">
        <v>28</v>
      </c>
      <c r="B42" s="40"/>
      <c r="C42" s="41"/>
      <c r="D42" s="42"/>
      <c r="E42" s="41"/>
      <c r="F42" s="40"/>
      <c r="G42" s="39"/>
      <c r="H42" s="46"/>
      <c r="I42" s="37"/>
      <c r="J42" s="36"/>
      <c r="K42" s="36"/>
      <c r="L42" s="36"/>
      <c r="M42" s="36"/>
      <c r="N42" s="36"/>
      <c r="O42" s="36"/>
      <c r="P42" s="36"/>
      <c r="Q42" s="36"/>
      <c r="R42" s="35" t="str">
        <f>IF(D42="","エラー",IF(D42="7H以上",SUM(F42:Q42),IF(D42="5H～7H",SUM(F42:Q42)*3/4,IF(D42="5H未満",SUM(F42:Q42)*1/2))))</f>
        <v>エラー</v>
      </c>
      <c r="S42" s="35">
        <f>IF(C42="",0,IF(C42="なし",0,IF(C42=1,0,R42*C42)))</f>
        <v>0</v>
      </c>
      <c r="T42" s="45">
        <f>SUM(F42:Q42)</f>
        <v>0</v>
      </c>
      <c r="U42" s="33">
        <f>IF(C42="",0,IF(C42="なし",0,IF(C42=1,0,T42*C42)))</f>
        <v>0</v>
      </c>
    </row>
    <row r="43" spans="1:21" ht="20.25" customHeight="1">
      <c r="A43" s="44">
        <v>29</v>
      </c>
      <c r="B43" s="40"/>
      <c r="C43" s="41"/>
      <c r="D43" s="42"/>
      <c r="E43" s="41"/>
      <c r="F43" s="40"/>
      <c r="G43" s="39"/>
      <c r="H43" s="47"/>
      <c r="I43" s="37"/>
      <c r="J43" s="36"/>
      <c r="K43" s="36"/>
      <c r="L43" s="36"/>
      <c r="M43" s="36"/>
      <c r="N43" s="36"/>
      <c r="O43" s="36"/>
      <c r="P43" s="36"/>
      <c r="Q43" s="36"/>
      <c r="R43" s="35" t="str">
        <f>IF(D43="","エラー",IF(D43="7H以上",SUM(F43:Q43),IF(D43="5H～7H",SUM(F43:Q43)*3/4,IF(D43="5H未満",SUM(F43:Q43)*1/2))))</f>
        <v>エラー</v>
      </c>
      <c r="S43" s="35">
        <f>IF(C43="",0,IF(C43="なし",0,IF(C43=1,0,R43*C43)))</f>
        <v>0</v>
      </c>
      <c r="T43" s="45">
        <f>SUM(F43:Q43)</f>
        <v>0</v>
      </c>
      <c r="U43" s="33">
        <f>IF(C43="",0,IF(C43="なし",0,IF(C43=1,0,T43*C43)))</f>
        <v>0</v>
      </c>
    </row>
    <row r="44" spans="1:21" ht="20.25" customHeight="1">
      <c r="A44" s="44">
        <v>30</v>
      </c>
      <c r="B44" s="40"/>
      <c r="C44" s="41"/>
      <c r="D44" s="42"/>
      <c r="E44" s="41"/>
      <c r="F44" s="40"/>
      <c r="G44" s="39"/>
      <c r="H44" s="46"/>
      <c r="I44" s="37"/>
      <c r="J44" s="36"/>
      <c r="K44" s="36"/>
      <c r="L44" s="36"/>
      <c r="M44" s="36"/>
      <c r="N44" s="36"/>
      <c r="O44" s="36"/>
      <c r="P44" s="36"/>
      <c r="Q44" s="36"/>
      <c r="R44" s="35" t="str">
        <f>IF(D44="","エラー",IF(D44="7H以上",SUM(F44:Q44),IF(D44="5H～7H",SUM(F44:Q44)*3/4,IF(D44="5H未満",SUM(F44:Q44)*1/2))))</f>
        <v>エラー</v>
      </c>
      <c r="S44" s="35">
        <f>IF(C44="",0,IF(C44="なし",0,IF(C44=1,0,R44*C44)))</f>
        <v>0</v>
      </c>
      <c r="T44" s="45">
        <f>SUM(F44:Q44)</f>
        <v>0</v>
      </c>
      <c r="U44" s="33">
        <f>IF(C44="",0,IF(C44="なし",0,IF(C44=1,0,T44*C44)))</f>
        <v>0</v>
      </c>
    </row>
    <row r="45" spans="1:21" ht="20.25" customHeight="1">
      <c r="A45" s="44">
        <v>31</v>
      </c>
      <c r="B45" s="40"/>
      <c r="C45" s="41"/>
      <c r="D45" s="42"/>
      <c r="E45" s="41"/>
      <c r="F45" s="40"/>
      <c r="G45" s="39"/>
      <c r="H45" s="46"/>
      <c r="I45" s="37"/>
      <c r="J45" s="36"/>
      <c r="K45" s="36"/>
      <c r="L45" s="36"/>
      <c r="M45" s="36"/>
      <c r="N45" s="36"/>
      <c r="O45" s="36"/>
      <c r="P45" s="36"/>
      <c r="Q45" s="36"/>
      <c r="R45" s="35" t="str">
        <f>IF(D45="","エラー",IF(D45="7H以上",SUM(F45:Q45),IF(D45="5H～7H",SUM(F45:Q45)*3/4,IF(D45="5H未満",SUM(F45:Q45)*1/2))))</f>
        <v>エラー</v>
      </c>
      <c r="S45" s="35">
        <f>IF(C45="",0,IF(C45="なし",0,IF(C45=1,0,R45*C45)))</f>
        <v>0</v>
      </c>
      <c r="T45" s="45">
        <f>SUM(F45:Q45)</f>
        <v>0</v>
      </c>
      <c r="U45" s="33">
        <f>IF(C45="",0,IF(C45="なし",0,IF(C45=1,0,T45*C45)))</f>
        <v>0</v>
      </c>
    </row>
    <row r="46" spans="1:21" ht="20.25" customHeight="1">
      <c r="A46" s="44">
        <v>32</v>
      </c>
      <c r="B46" s="40"/>
      <c r="C46" s="41"/>
      <c r="D46" s="42"/>
      <c r="E46" s="41"/>
      <c r="F46" s="40"/>
      <c r="G46" s="39"/>
      <c r="H46" s="38"/>
      <c r="I46" s="37"/>
      <c r="J46" s="36"/>
      <c r="K46" s="36"/>
      <c r="L46" s="36"/>
      <c r="M46" s="36"/>
      <c r="N46" s="36"/>
      <c r="O46" s="36"/>
      <c r="P46" s="36"/>
      <c r="Q46" s="36"/>
      <c r="R46" s="35" t="str">
        <f>IF(D46="","エラー",IF(D46="7H以上",SUM(F46:Q46),IF(D46="5H～7H",SUM(F46:Q46)*3/4,IF(D46="5H未満",SUM(F46:Q46)*1/2))))</f>
        <v>エラー</v>
      </c>
      <c r="S46" s="35">
        <f>IF(C46="",0,IF(C46="なし",0,IF(C46=1,0,R46*C46)))</f>
        <v>0</v>
      </c>
      <c r="T46" s="45">
        <f>SUM(F46:Q46)</f>
        <v>0</v>
      </c>
      <c r="U46" s="33">
        <f>IF(C46="",0,IF(C46="なし",0,IF(C46=1,0,T46*C46)))</f>
        <v>0</v>
      </c>
    </row>
    <row r="47" spans="1:21" ht="20.25" customHeight="1">
      <c r="A47" s="44">
        <v>33</v>
      </c>
      <c r="B47" s="40"/>
      <c r="C47" s="41"/>
      <c r="D47" s="42"/>
      <c r="E47" s="41"/>
      <c r="F47" s="40"/>
      <c r="G47" s="39"/>
      <c r="H47" s="38"/>
      <c r="I47" s="37"/>
      <c r="J47" s="36"/>
      <c r="K47" s="36"/>
      <c r="L47" s="36"/>
      <c r="M47" s="36"/>
      <c r="N47" s="36"/>
      <c r="O47" s="36"/>
      <c r="P47" s="36"/>
      <c r="Q47" s="36"/>
      <c r="R47" s="35" t="str">
        <f>IF(D47="","エラー",IF(D47="7H以上",SUM(F47:Q47),IF(D47="5H～7H",SUM(F47:Q47)*3/4,IF(D47="5H未満",SUM(F47:Q47)*1/2))))</f>
        <v>エラー</v>
      </c>
      <c r="S47" s="35">
        <f>IF(C47="",0,IF(C47="なし",0,IF(C47=1,0,R47*C47)))</f>
        <v>0</v>
      </c>
      <c r="T47" s="45">
        <f>SUM(F47:Q47)</f>
        <v>0</v>
      </c>
      <c r="U47" s="33">
        <f>IF(C47="",0,IF(C47="なし",0,IF(C47=1,0,T47*C47)))</f>
        <v>0</v>
      </c>
    </row>
    <row r="48" spans="1:21" ht="20.25" customHeight="1">
      <c r="A48" s="44">
        <v>34</v>
      </c>
      <c r="B48" s="40"/>
      <c r="C48" s="41"/>
      <c r="D48" s="42"/>
      <c r="E48" s="41"/>
      <c r="F48" s="40"/>
      <c r="G48" s="39"/>
      <c r="H48" s="38"/>
      <c r="I48" s="37"/>
      <c r="J48" s="36"/>
      <c r="K48" s="36"/>
      <c r="L48" s="36"/>
      <c r="M48" s="36"/>
      <c r="N48" s="36"/>
      <c r="O48" s="36"/>
      <c r="P48" s="36"/>
      <c r="Q48" s="36"/>
      <c r="R48" s="35" t="str">
        <f>IF(D48="","エラー",IF(D48="7H以上",SUM(F48:Q48),IF(D48="5H～7H",SUM(F48:Q48)*3/4,IF(D48="5H未満",SUM(F48:Q48)*1/2))))</f>
        <v>エラー</v>
      </c>
      <c r="S48" s="35">
        <f>IF(C48="",0,IF(C48="なし",0,IF(C48=1,0,R48*C48)))</f>
        <v>0</v>
      </c>
      <c r="T48" s="45">
        <f>SUM(F48:Q48)</f>
        <v>0</v>
      </c>
      <c r="U48" s="33">
        <f>IF(C48="",0,IF(C48="なし",0,IF(C48=1,0,T48*C48)))</f>
        <v>0</v>
      </c>
    </row>
    <row r="49" spans="1:36" ht="20.25" customHeight="1">
      <c r="A49" s="44">
        <v>35</v>
      </c>
      <c r="B49" s="40"/>
      <c r="C49" s="41"/>
      <c r="D49" s="42"/>
      <c r="E49" s="41"/>
      <c r="F49" s="40"/>
      <c r="G49" s="39"/>
      <c r="H49" s="38"/>
      <c r="I49" s="37"/>
      <c r="J49" s="36"/>
      <c r="K49" s="36"/>
      <c r="L49" s="36"/>
      <c r="M49" s="36"/>
      <c r="N49" s="36"/>
      <c r="O49" s="36"/>
      <c r="P49" s="36"/>
      <c r="Q49" s="36"/>
      <c r="R49" s="35" t="str">
        <f>IF(D49="","エラー",IF(D49="7H以上",SUM(F49:Q49),IF(D49="5H～7H",SUM(F49:Q49)*3/4,IF(D49="5H未満",SUM(F49:Q49)*1/2))))</f>
        <v>エラー</v>
      </c>
      <c r="S49" s="35">
        <f>IF(C49="",0,IF(C49="なし",0,IF(C49=1,0,R49*C49)))</f>
        <v>0</v>
      </c>
      <c r="T49" s="45">
        <f>SUM(F49:Q49)</f>
        <v>0</v>
      </c>
      <c r="U49" s="33">
        <f>IF(C49="",0,IF(C49="なし",0,IF(C49=1,0,T49*C49)))</f>
        <v>0</v>
      </c>
    </row>
    <row r="50" spans="1:36" ht="20.25" customHeight="1" thickBot="1">
      <c r="A50" s="44">
        <v>36</v>
      </c>
      <c r="B50" s="43"/>
      <c r="C50" s="41"/>
      <c r="D50" s="42"/>
      <c r="E50" s="41"/>
      <c r="F50" s="40"/>
      <c r="G50" s="39"/>
      <c r="H50" s="38"/>
      <c r="I50" s="37"/>
      <c r="J50" s="36"/>
      <c r="K50" s="36"/>
      <c r="L50" s="36"/>
      <c r="M50" s="36"/>
      <c r="N50" s="36"/>
      <c r="O50" s="36"/>
      <c r="P50" s="36"/>
      <c r="Q50" s="36"/>
      <c r="R50" s="35" t="str">
        <f>IF(D50="","エラー",IF(D50="7H以上",SUM(F50:Q50),IF(D50="5H～7H",SUM(F50:Q50)*3/4,IF(D50="5H未満",SUM(F50:Q50)*1/2))))</f>
        <v>エラー</v>
      </c>
      <c r="S50" s="35">
        <f>IF(C50="",0,IF(C50="なし",0,IF(C50=1,0,R50*C50)))</f>
        <v>0</v>
      </c>
      <c r="T50" s="34">
        <f>SUM(F50:Q50)</f>
        <v>0</v>
      </c>
      <c r="U50" s="33">
        <f>IF(C50="",0,IF(C50="なし",0,IF(C50=1,0,T50*C50)))</f>
        <v>0</v>
      </c>
    </row>
    <row r="51" spans="1:36" ht="20.25" customHeight="1" thickBot="1">
      <c r="A51" s="32" t="s">
        <v>6</v>
      </c>
      <c r="B51" s="31"/>
      <c r="C51" s="20"/>
      <c r="D51" s="20"/>
      <c r="E51" s="20"/>
      <c r="F51" s="30">
        <f>SUM(F15:F50)</f>
        <v>0</v>
      </c>
      <c r="G51" s="30">
        <f>SUM(G15:G50)</f>
        <v>0</v>
      </c>
      <c r="H51" s="30">
        <f>SUM(H15:H50)</f>
        <v>0</v>
      </c>
      <c r="I51" s="30">
        <f>SUM(I15:I50)</f>
        <v>0</v>
      </c>
      <c r="J51" s="30">
        <f>SUM(J15:J50)</f>
        <v>0</v>
      </c>
      <c r="K51" s="30">
        <f>SUM(K15:K50)</f>
        <v>0</v>
      </c>
      <c r="L51" s="30">
        <f>SUM(L15:L50)</f>
        <v>0</v>
      </c>
      <c r="M51" s="30">
        <f>SUM(M15:M50)</f>
        <v>0</v>
      </c>
      <c r="N51" s="30">
        <f>SUM(N15:N50)</f>
        <v>0</v>
      </c>
      <c r="O51" s="30">
        <f>SUM(O15:O50)</f>
        <v>0</v>
      </c>
      <c r="P51" s="30">
        <f>SUM(P15:P50)</f>
        <v>0</v>
      </c>
      <c r="Q51" s="30">
        <f>SUM(Q15:Q50)</f>
        <v>0</v>
      </c>
      <c r="R51" s="30">
        <f>SUM(R15:R50)</f>
        <v>0</v>
      </c>
      <c r="S51" s="30">
        <f>SUM(S15:S50)</f>
        <v>0</v>
      </c>
      <c r="T51" s="29">
        <f>SUM(T15:T50)</f>
        <v>0</v>
      </c>
      <c r="U51" s="29">
        <f>SUM(U15:U50)</f>
        <v>0</v>
      </c>
    </row>
    <row r="52" spans="1:36" ht="20.25" customHeight="1" thickBot="1">
      <c r="A52" s="23" t="s">
        <v>5</v>
      </c>
      <c r="B52" s="22"/>
      <c r="C52" s="21"/>
      <c r="D52" s="28"/>
      <c r="E52" s="28"/>
      <c r="F52" s="27">
        <v>23</v>
      </c>
      <c r="G52" s="27">
        <v>21</v>
      </c>
      <c r="H52" s="27">
        <v>23</v>
      </c>
      <c r="I52" s="27">
        <v>23</v>
      </c>
      <c r="J52" s="27">
        <v>22</v>
      </c>
      <c r="K52" s="27">
        <v>23</v>
      </c>
      <c r="L52" s="27">
        <v>23</v>
      </c>
      <c r="M52" s="27">
        <v>23</v>
      </c>
      <c r="N52" s="27">
        <v>21</v>
      </c>
      <c r="O52" s="27">
        <v>21</v>
      </c>
      <c r="P52" s="27">
        <v>23</v>
      </c>
      <c r="Q52" s="27">
        <v>23</v>
      </c>
      <c r="R52" s="26">
        <f>SUM(F52:Q52)</f>
        <v>269</v>
      </c>
      <c r="S52" s="21"/>
      <c r="T52" s="25">
        <f>SUM(F52:Q52)</f>
        <v>269</v>
      </c>
      <c r="U52" s="24"/>
    </row>
    <row r="53" spans="1:36" ht="24.75" thickBot="1">
      <c r="A53" s="23" t="s">
        <v>4</v>
      </c>
      <c r="B53" s="22"/>
      <c r="C53" s="21"/>
      <c r="D53" s="20"/>
      <c r="E53" s="20"/>
      <c r="F53" s="19">
        <v>20</v>
      </c>
      <c r="G53" s="19">
        <v>20</v>
      </c>
      <c r="H53" s="19">
        <v>20</v>
      </c>
      <c r="I53" s="19">
        <v>20</v>
      </c>
      <c r="J53" s="19">
        <v>20</v>
      </c>
      <c r="K53" s="19">
        <v>20</v>
      </c>
      <c r="L53" s="19">
        <v>20</v>
      </c>
      <c r="M53" s="19">
        <v>20</v>
      </c>
      <c r="N53" s="19">
        <v>20</v>
      </c>
      <c r="O53" s="19">
        <v>20</v>
      </c>
      <c r="P53" s="19">
        <v>20</v>
      </c>
      <c r="Q53" s="19">
        <v>20</v>
      </c>
      <c r="R53" s="18">
        <f>SUM(F53:Q53)</f>
        <v>240</v>
      </c>
      <c r="S53" s="17"/>
      <c r="T53" s="16">
        <f>SUM(F53:Q53)</f>
        <v>240</v>
      </c>
      <c r="U53" s="15"/>
    </row>
    <row r="54" spans="1:36" ht="9" customHeight="1">
      <c r="B54" s="14"/>
      <c r="C54" s="14"/>
      <c r="D54" s="14"/>
      <c r="E54" s="14"/>
      <c r="F54" s="14"/>
      <c r="G54" s="14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1:36" ht="24">
      <c r="B55" s="12" t="s">
        <v>3</v>
      </c>
      <c r="C55" s="12"/>
      <c r="D55" s="12"/>
      <c r="E55" s="12"/>
      <c r="F55" s="12"/>
      <c r="G55" s="5"/>
      <c r="H55" s="5"/>
      <c r="I55" s="5"/>
      <c r="J55" s="5"/>
      <c r="K55" s="5"/>
      <c r="L55" s="5"/>
      <c r="M55" s="5"/>
      <c r="N55" s="5"/>
      <c r="O55" s="5"/>
      <c r="P55" s="5"/>
      <c r="Q55" s="11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24">
      <c r="B56" s="9" t="s">
        <v>2</v>
      </c>
      <c r="C56" s="9"/>
      <c r="D56" s="9"/>
      <c r="E56" s="9"/>
      <c r="F56" s="9"/>
      <c r="G56" s="5"/>
      <c r="H56" s="5"/>
      <c r="I56" s="5"/>
      <c r="J56" s="5"/>
      <c r="K56" s="5"/>
      <c r="L56" s="5"/>
      <c r="M56" s="5"/>
      <c r="N56" s="5"/>
      <c r="O56" s="5"/>
      <c r="P56" s="5"/>
      <c r="Q56" s="11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7.5" customHeight="1">
      <c r="B57" s="10"/>
      <c r="C57" s="9"/>
      <c r="D57" s="9"/>
      <c r="E57" s="9"/>
      <c r="F57" s="9"/>
      <c r="G57" s="5"/>
      <c r="H57" s="5"/>
      <c r="I57" s="5"/>
      <c r="J57" s="5"/>
      <c r="K57" s="5"/>
      <c r="L57" s="5"/>
      <c r="M57" s="5"/>
      <c r="N57" s="5"/>
      <c r="O57" s="5"/>
      <c r="P57" s="5"/>
      <c r="Q57" s="8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21" customHeight="1">
      <c r="B58" s="5"/>
      <c r="C58" s="5"/>
      <c r="D58" s="5"/>
      <c r="E58" s="5"/>
      <c r="G58" s="7" t="s">
        <v>1</v>
      </c>
      <c r="H58" s="7"/>
      <c r="I58" s="6"/>
      <c r="J58" s="6"/>
      <c r="K58" s="6"/>
      <c r="L58" s="6"/>
      <c r="M58" s="6"/>
      <c r="N58" s="6"/>
      <c r="O58" s="6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21" customHeight="1">
      <c r="B59" s="5"/>
      <c r="C59" s="5"/>
      <c r="D59" s="5"/>
      <c r="E59" s="5"/>
      <c r="G59" s="4" t="s">
        <v>0</v>
      </c>
      <c r="H59" s="4"/>
      <c r="I59" s="3"/>
      <c r="J59" s="3"/>
      <c r="K59" s="3"/>
      <c r="L59" s="3"/>
      <c r="M59" s="3"/>
      <c r="N59" s="3"/>
      <c r="O59" s="3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</sheetData>
  <mergeCells count="46">
    <mergeCell ref="T6:U6"/>
    <mergeCell ref="A2:S2"/>
    <mergeCell ref="C4:I4"/>
    <mergeCell ref="K4:L4"/>
    <mergeCell ref="M4:R4"/>
    <mergeCell ref="R6:S6"/>
    <mergeCell ref="AH9:AI10"/>
    <mergeCell ref="M10:Q10"/>
    <mergeCell ref="R10:S10"/>
    <mergeCell ref="T10:U10"/>
    <mergeCell ref="M7:Q7"/>
    <mergeCell ref="R7:S7"/>
    <mergeCell ref="T7:U7"/>
    <mergeCell ref="M8:Q8"/>
    <mergeCell ref="R8:S8"/>
    <mergeCell ref="T8:U8"/>
    <mergeCell ref="R13:S13"/>
    <mergeCell ref="T13:U13"/>
    <mergeCell ref="M9:Q9"/>
    <mergeCell ref="R9:S9"/>
    <mergeCell ref="T9:U9"/>
    <mergeCell ref="V9:W10"/>
    <mergeCell ref="M11:N11"/>
    <mergeCell ref="O11:P11"/>
    <mergeCell ref="V11:W11"/>
    <mergeCell ref="AH11:AI11"/>
    <mergeCell ref="M12:N12"/>
    <mergeCell ref="O12:P12"/>
    <mergeCell ref="G59:H59"/>
    <mergeCell ref="I59:O59"/>
    <mergeCell ref="I58:O58"/>
    <mergeCell ref="V14:W14"/>
    <mergeCell ref="A13:A14"/>
    <mergeCell ref="B13:B14"/>
    <mergeCell ref="C13:C14"/>
    <mergeCell ref="D13:D14"/>
    <mergeCell ref="E13:E14"/>
    <mergeCell ref="F13:Q13"/>
    <mergeCell ref="A51:B51"/>
    <mergeCell ref="A52:B52"/>
    <mergeCell ref="A53:B53"/>
    <mergeCell ref="B55:F55"/>
    <mergeCell ref="G58:H58"/>
    <mergeCell ref="AH14:AI14"/>
    <mergeCell ref="V15:W15"/>
    <mergeCell ref="AH15:AI15"/>
  </mergeCells>
  <phoneticPr fontId="2"/>
  <dataValidations count="4">
    <dataValidation type="list" allowBlank="1" showInputMessage="1" showErrorMessage="1" sqref="M12:N12" xr:uid="{00000000-0002-0000-0000-000000000000}">
      <formula1>"Ⅰ,Ⅱ,Ⅲ,Ⅳ"</formula1>
    </dataValidation>
    <dataValidation type="list" allowBlank="1" showInputMessage="1" showErrorMessage="1" sqref="C15:C50" xr:uid="{00000000-0002-0000-0000-000001000000}">
      <formula1>"なし,1,2,3,4,5,6"</formula1>
    </dataValidation>
    <dataValidation type="list" showInputMessage="1" showErrorMessage="1" sqref="E15:E50" xr:uid="{00000000-0002-0000-0000-000002000000}">
      <formula1>"該当,  "</formula1>
    </dataValidation>
    <dataValidation type="list" allowBlank="1" showInputMessage="1" showErrorMessage="1" sqref="D15:D50" xr:uid="{00000000-0002-0000-0000-000003000000}">
      <formula1>"5H未満,5H～7H,7H以上, 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別紙91</vt:lpstr>
      <vt:lpstr>別紙91!Print_Area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2026-07-03T00:55:00Z</dcterms:created>
  <dcterms:modified xsi:type="dcterms:W3CDTF">2026-07-03T00:55:15Z</dcterms:modified>
</cp:coreProperties>
</file>